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<sst xmlns="http://schemas.openxmlformats.org/spreadsheetml/2006/main" count="507" uniqueCount="283">
  <si>
    <t>Dossier</t>
  </si>
  <si>
    <t>Date</t>
  </si>
  <si>
    <t>Phase</t>
  </si>
  <si>
    <t>Indice</t>
  </si>
  <si>
    <t>BE FLUIDES : 
    Cogifluide
    51, rue Sibert
    42400 ST-CHAMOND
    Tél : 04 77 25 70 00
    Mél : contact@cogifluide.com</t>
  </si>
  <si>
    <t>ACOUSTICIEN : 
    AGNA
    4, rue Hoche
    63100 CLERMONT-FERRAND
    Tél : 04.73.91.46.74
    Mél : contact@acoustique-agna.fr</t>
  </si>
  <si>
    <t>ECONOMISTE DE LA CONSTRUCTION : 
    CM Économistes
    6, rue de Molina - Immeuble "Le 912"
    42000 ST-ETIENNE
    Tél : 04 77 92 39 42
    Mél : contact@cm-economistes.fr</t>
  </si>
  <si>
    <t>ARCHITECTE : 
    Clemenson Architectes
    19 Cours Fauriel
    42100 SAINT ETIENNE
    Tél : 04 77 74 29 76
    Mél : agence@clemenson-architectes.com</t>
  </si>
  <si>
    <t>ARCHITECTE : 
    AA Group Saint-Etienne
    1 rue Élisée Reclus
    42000 ST-ÉTIENNE
    Tél : 04 77 49 20 70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</si>
  <si>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</si>
  <si>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</si>
  <si>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</si>
  <si>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</si>
  <si>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</si>
  <si>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</si>
  <si>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</si>
  <si>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</si>
  <si>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</si>
  <si>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</si>
  <si>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</si>
  <si>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</si>
  <si>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</si>
  <si>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</si>
  <si>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</si>
  <si>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</si>
  <si>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</si>
  <si>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</si>
  <si>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</si>
  <si>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</si>
  <si>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</si>
  <si>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</si>
  <si>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</si>
  <si>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</si>
  <si>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</si>
  <si>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</si>
  <si>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</si>
  <si>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</si>
  <si>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</si>
  <si>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</si>
  <si>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</si>
  <si>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</si>
  <si>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n°18</t>
  </si>
  <si>
    <t>SSI DESENFUMAGE</t>
  </si>
  <si>
    <t>3.&amp;</t>
  </si>
  <si>
    <t>II</t>
  </si>
  <si>
    <t>Description des travaux</t>
  </si>
  <si>
    <t>II.1</t>
  </si>
  <si>
    <t>Système de sécurité incendie</t>
  </si>
  <si>
    <t>II.1.1</t>
  </si>
  <si>
    <t>Système de sécurité incendie type 1</t>
  </si>
  <si>
    <t>5.T</t>
  </si>
  <si>
    <t>II.1.1.1</t>
  </si>
  <si>
    <t>Equipement de Contrôle et de Signalisation (ECS)</t>
  </si>
  <si>
    <t>ENS</t>
  </si>
  <si>
    <t>9.T</t>
  </si>
  <si>
    <t>9.&amp;</t>
  </si>
  <si>
    <t>II.1.1.2</t>
  </si>
  <si>
    <t>Supervision incendie</t>
  </si>
  <si>
    <t>II.1.1.3</t>
  </si>
  <si>
    <t>Centralisateur de mise en sécurité (CMSI)</t>
  </si>
  <si>
    <t>II.1.1.4</t>
  </si>
  <si>
    <t>Alimentation électrique de sécurité (AES 48V)</t>
  </si>
  <si>
    <t>II.1.1.5</t>
  </si>
  <si>
    <t>Tableau de report d’exploitation (TRE ECS )</t>
  </si>
  <si>
    <t>II.1.1.6</t>
  </si>
  <si>
    <t>Tableau de report d’exploitation (TRE CMSI)</t>
  </si>
  <si>
    <t>II.1.1.7</t>
  </si>
  <si>
    <t>Dispositif Sonore d'Alarme Feu (DSAF)</t>
  </si>
  <si>
    <t>II.1.1.8</t>
  </si>
  <si>
    <t>Dispositif Visuel d'Alarme Feu (DVAF)</t>
  </si>
  <si>
    <t>II.1.1.9</t>
  </si>
  <si>
    <t>Détecteur automatique optique adressable</t>
  </si>
  <si>
    <t>II.1.1.10</t>
  </si>
  <si>
    <t xml:space="preserve">Détecteur automatique optique adressable </t>
  </si>
  <si>
    <t>II.1.1.11</t>
  </si>
  <si>
    <t>Déclencheur manuel adressable</t>
  </si>
  <si>
    <t>II.1.1.12</t>
  </si>
  <si>
    <t>Portes Maintenues Ouvertes (DAS)</t>
  </si>
  <si>
    <t>II.1.1.13</t>
  </si>
  <si>
    <t xml:space="preserve">Portes Maintenues Ouvertes (DAS) </t>
  </si>
  <si>
    <t>II.1.1.14</t>
  </si>
  <si>
    <t>Portes Maintenues Fermées (Contrôle d'accès)</t>
  </si>
  <si>
    <t>II.1.1.15</t>
  </si>
  <si>
    <t>Câblage et raccordement</t>
  </si>
  <si>
    <t>9.U.IMAGE</t>
  </si>
  <si>
    <t>II.1.1.16</t>
  </si>
  <si>
    <t>Dossier d'identité du S.S.I.</t>
  </si>
  <si>
    <t>II.1.1.17</t>
  </si>
  <si>
    <t>Formation du personnel</t>
  </si>
  <si>
    <t>II.1.1.18</t>
  </si>
  <si>
    <t>Paramétrage complet et mise en service</t>
  </si>
  <si>
    <t>5.&amp;</t>
  </si>
  <si>
    <t>4.&amp;</t>
  </si>
  <si>
    <t>Total H.T. :</t>
  </si>
  <si>
    <t>Total T.V.A. (20%) :</t>
  </si>
  <si>
    <t>Total T.T.C. :</t>
  </si>
  <si>
    <t>II.2</t>
  </si>
  <si>
    <t>Système de désenfumage</t>
  </si>
  <si>
    <t>4.T</t>
  </si>
  <si>
    <t>II.2.1</t>
  </si>
  <si>
    <t xml:space="preserve">Caisson de désenfumage </t>
  </si>
  <si>
    <t>6.T</t>
  </si>
  <si>
    <t>II.2.1.1</t>
  </si>
  <si>
    <t>Caisson d'extraction 1V / 12 960 m³/h</t>
  </si>
  <si>
    <t>II.2.1.2</t>
  </si>
  <si>
    <t xml:space="preserve">Caisson d'extraction 2V / 10 800 m³/h </t>
  </si>
  <si>
    <t>II.2.1.3</t>
  </si>
  <si>
    <t xml:space="preserve">Caisson d'extraction 1V / 6 480 m³/h </t>
  </si>
  <si>
    <t>II.2.1.4</t>
  </si>
  <si>
    <t>Gaine galvanisée Ø500 (raccordement sur conduit et réseau évacuation)</t>
  </si>
  <si>
    <t>6.&amp;</t>
  </si>
  <si>
    <t>II.2.2</t>
  </si>
  <si>
    <t>Tourelle d'extraction</t>
  </si>
  <si>
    <t>II.2.2.1</t>
  </si>
  <si>
    <t xml:space="preserve">Tourelle d'extraction 2V / 12 960 m³/h </t>
  </si>
  <si>
    <t>II.2.2.2</t>
  </si>
  <si>
    <t xml:space="preserve">Tourelle d'extraction 1V / 12 960 m³/h </t>
  </si>
  <si>
    <t>II.2.2.3</t>
  </si>
  <si>
    <t xml:space="preserve">Tourelle d'extraction 1V / 6 480 m³/h  </t>
  </si>
  <si>
    <t>II.2.2.4</t>
  </si>
  <si>
    <t>Gaine galvanisée</t>
  </si>
  <si>
    <t>II.2.3</t>
  </si>
  <si>
    <t>Edicule toiture</t>
  </si>
  <si>
    <t>II.2.3.1</t>
  </si>
  <si>
    <t>Edicule 30 dm²</t>
  </si>
  <si>
    <t>II.2.3.2</t>
  </si>
  <si>
    <t xml:space="preserve">Edicule 50 dm² </t>
  </si>
  <si>
    <t>II.2.3.3</t>
  </si>
  <si>
    <t>Edicule (extraction)</t>
  </si>
  <si>
    <t>II.2.3.4</t>
  </si>
  <si>
    <t>II.2.4</t>
  </si>
  <si>
    <t>Coffrets de relayage</t>
  </si>
  <si>
    <t>II.2.4.1</t>
  </si>
  <si>
    <t>Coffret de relayage à 1 vitesse</t>
  </si>
  <si>
    <t>II.2.4.2</t>
  </si>
  <si>
    <t>Coffret de relayage à 2 vitesse</t>
  </si>
  <si>
    <t>II.2.5</t>
  </si>
  <si>
    <t>Coffret de coupure de proximité</t>
  </si>
  <si>
    <t>II.2.5.1</t>
  </si>
  <si>
    <t>II.2.6</t>
  </si>
  <si>
    <t>Coffret à clé de réarmement pompier</t>
  </si>
  <si>
    <t>II.2.6.1</t>
  </si>
  <si>
    <t>II.2.7</t>
  </si>
  <si>
    <t xml:space="preserve">Alimentation électrique " Puissance " </t>
  </si>
  <si>
    <t>II.2.7.1</t>
  </si>
  <si>
    <t>Raccordement de l'armoire TGS sur TGBT</t>
  </si>
  <si>
    <t>II.2.7.2</t>
  </si>
  <si>
    <t>Armoire TGS</t>
  </si>
  <si>
    <t>II.2.7.3</t>
  </si>
  <si>
    <t>Alimentation d'une tourelle (1V)</t>
  </si>
  <si>
    <t>II.2.7.4</t>
  </si>
  <si>
    <t>Alimentation d'une tourelle (2V)</t>
  </si>
  <si>
    <t>II.2.7.5</t>
  </si>
  <si>
    <t>Alimentation d'un caisson d'extraction (1V)</t>
  </si>
  <si>
    <t>II.2.7.6</t>
  </si>
  <si>
    <t xml:space="preserve">Alimentation d'un caisson d'extraction (2V) </t>
  </si>
  <si>
    <t>II.2.7.7</t>
  </si>
  <si>
    <t>Alimentation des équipements périphériques</t>
  </si>
  <si>
    <t>II.2.8</t>
  </si>
  <si>
    <t>Volets de désenfumage sur conduit</t>
  </si>
  <si>
    <t>II.2.8.1</t>
  </si>
  <si>
    <t xml:space="preserve">Volet 700*900 ht / 2V (air frais) </t>
  </si>
  <si>
    <t>II.2.8.2</t>
  </si>
  <si>
    <t>Volet 600*700 ht / 2V (air frais)</t>
  </si>
  <si>
    <t>II.2.8.3</t>
  </si>
  <si>
    <t>Volet 450*900 ht / 2V (air frais)</t>
  </si>
  <si>
    <t>II.2.8.4</t>
  </si>
  <si>
    <t>Volet 450*650 ht / 2V  (air frais)</t>
  </si>
  <si>
    <t>II.2.8.5</t>
  </si>
  <si>
    <t>Volet 600*700 ht / 2V (extraction)</t>
  </si>
  <si>
    <t>II.2.8.6</t>
  </si>
  <si>
    <t xml:space="preserve">Volet 600*600 ht / 2V (extraction) </t>
  </si>
  <si>
    <t>II.2.8.7</t>
  </si>
  <si>
    <t xml:space="preserve">Volet 600*500 ht / 2V (extraction) </t>
  </si>
  <si>
    <t>II.2.8.8</t>
  </si>
  <si>
    <t xml:space="preserve">Volet 400*550 ht / 1V (extraction) </t>
  </si>
  <si>
    <t>II.2.9</t>
  </si>
  <si>
    <t>Volets tunnels</t>
  </si>
  <si>
    <t>II.2.9.1</t>
  </si>
  <si>
    <t xml:space="preserve">Volet tunnel 650*700 ht  (extraction) </t>
  </si>
  <si>
    <t>II.2.9.2</t>
  </si>
  <si>
    <t xml:space="preserve">Volet tunnel 550*750 ht  (extraction) </t>
  </si>
  <si>
    <t>II.2.10</t>
  </si>
  <si>
    <t>Réseau galvanisé</t>
  </si>
  <si>
    <t>II.2.10.1</t>
  </si>
  <si>
    <t>Réseau 800*400</t>
  </si>
  <si>
    <t>ML</t>
  </si>
  <si>
    <t>II.2.10.2</t>
  </si>
  <si>
    <t xml:space="preserve">Réseau 600*600 </t>
  </si>
  <si>
    <t>II.2.10.3</t>
  </si>
  <si>
    <t xml:space="preserve">Réseau 400*400 </t>
  </si>
  <si>
    <t>II.2.10.4</t>
  </si>
  <si>
    <t>Réseau 400*400  (1)</t>
  </si>
  <si>
    <t>II.2.10.5</t>
  </si>
  <si>
    <t>Grille d'extraction 600*600</t>
  </si>
  <si>
    <t>II.2.10.6</t>
  </si>
  <si>
    <t xml:space="preserve">Grille d'extraction 300*600 </t>
  </si>
  <si>
    <t>II.2.11</t>
  </si>
  <si>
    <t>Ouvrant télécommandé en façade pour amenée d'air neuf</t>
  </si>
  <si>
    <t>II.2.12</t>
  </si>
  <si>
    <t>Mise en service et relevées de débits</t>
  </si>
  <si>
    <t>RECAPITULATIF
Lot n°18 SSI DESENFUMAGE</t>
  </si>
  <si>
    <t>RECAPITULATIF DES CHAPITRES</t>
  </si>
  <si>
    <t>II - Description des travaux</t>
  </si>
  <si>
    <t>- II.1 - Système de sécurité incendie</t>
  </si>
  <si>
    <t>- II.2 - Système de désenfumage</t>
  </si>
  <si>
    <t>Total du lot SSI DESENFUMAGE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</si>
  <si>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</si>
  <si>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</si>
  <si>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</si>
  <si>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</si>
  <si>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</si>
  <si>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</si>
  <si>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</si>
  <si>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</si>
  <si>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</si>
  <si>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</si>
  <si>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</si>
  <si>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</si>
  <si>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</si>
  <si>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</si>
  <si>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</si>
  <si>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</si>
  <si>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</si>
  <si>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</si>
  <si>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</si>
  <si>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</si>
  <si>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</si>
  <si>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</si>
  <si>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</si>
  <si>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</si>
  <si>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</si>
  <si>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</si>
  <si>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</si>
  <si>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</si>
  <si>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</si>
  <si>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</si>
  <si>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</si>
  <si>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</si>
  <si>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</si>
  <si>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Restructuration du pavillon 26 
Service Ambulatoire de Psychiatrie
Site Bellevue</t>
  </si>
  <si>
    <t>A24815</t>
  </si>
  <si>
    <t>08/07/2026</t>
  </si>
  <si>
    <t>DCE</t>
  </si>
  <si>
    <t>A</t>
  </si>
  <si>
    <t>CHU de Saint Etienne Pavillon 26</t>
  </si>
  <si>
    <t>42100 SAINT ETIENNE</t>
  </si>
  <si>
    <t>25 Boulevard Pasteur - BP130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</si>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</sst>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\ [$€];[Red]-#,##0.00\ [$€]"/>
    <numFmt numFmtId="168" formatCode="00000"/>
    <numFmt numFmtId="169" formatCode="0#&quot; &quot;##&quot; &quot;##&quot; &quot;##&quot; &quot;##"/>
    <numFmt numFmtId="170" formatCode="#,##0.000"/>
  </numFmts>
  <fonts count="22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u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right" vertical="top" wrapText="1"/>
    </xf>
    <xf numFmtId="164" fontId="12" fillId="0" borderId="9" xfId="0" applyNumberFormat="1" applyFont="1" applyBorder="1" applyAlignment="1">
      <alignment horizontal="right" vertical="top" wrapText="1"/>
    </xf>
    <xf numFmtId="165" fontId="13" fillId="0" borderId="9" xfId="0" applyNumberFormat="1" applyFont="1" applyBorder="1" applyAlignment="1">
      <alignment vertical="top" wrapText="1"/>
    </xf>
    <xf numFmtId="166" fontId="3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4" fillId="0" borderId="1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4" fillId="0" borderId="6" xfId="0" applyFont="1" applyBorder="1" applyAlignment="1">
      <alignment vertical="top" wrapText="1"/>
    </xf>
    <xf numFmtId="0" fontId="14" fillId="0" borderId="7" xfId="0" applyFont="1" applyBorder="1" applyAlignment="1">
      <alignment vertical="top" wrapText="1"/>
    </xf>
    <xf numFmtId="167" fontId="14" fillId="0" borderId="7" xfId="0" applyNumberFormat="1" applyFont="1" applyBorder="1" applyAlignment="1">
      <alignment horizontal="right" vertical="top" wrapText="1"/>
    </xf>
    <xf numFmtId="167" fontId="14" fillId="0" borderId="8" xfId="0" applyNumberFormat="1" applyFont="1" applyBorder="1" applyAlignment="1">
      <alignment horizontal="right" vertical="top" wrapText="1"/>
    </xf>
    <xf numFmtId="0" fontId="14" fillId="0" borderId="4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167" fontId="14" fillId="0" borderId="0" xfId="0" applyNumberFormat="1" applyFont="1" applyAlignment="1">
      <alignment horizontal="right" vertical="top" wrapText="1"/>
    </xf>
    <xf numFmtId="167" fontId="14" fillId="0" borderId="5" xfId="0" applyNumberFormat="1" applyFont="1" applyBorder="1" applyAlignment="1">
      <alignment horizontal="right" vertical="top" wrapText="1"/>
    </xf>
    <xf numFmtId="0" fontId="15" fillId="0" borderId="0" xfId="0" applyFont="1" applyAlignment="1">
      <alignment vertical="top" wrapText="1"/>
    </xf>
    <xf numFmtId="0" fontId="15" fillId="0" borderId="11" xfId="0" applyFont="1" applyBorder="1" applyAlignment="1">
      <alignment vertical="top" wrapText="1"/>
    </xf>
    <xf numFmtId="165" fontId="12" fillId="0" borderId="9" xfId="0" applyNumberFormat="1" applyFont="1" applyBorder="1" applyAlignment="1">
      <alignment horizontal="righ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7" fontId="18" fillId="0" borderId="0" xfId="0" applyNumberFormat="1" applyFont="1" applyAlignment="1">
      <alignment horizontal="right" vertical="top" wrapText="1"/>
    </xf>
    <xf numFmtId="0" fontId="19" fillId="0" borderId="0" xfId="0" applyFont="1" applyAlignment="1">
      <alignment horizontal="left" vertical="top" indent="1" wrapText="1"/>
    </xf>
    <xf numFmtId="0" fontId="19" fillId="0" borderId="0" xfId="0" applyFont="1" applyAlignment="1">
      <alignment vertical="top" wrapText="1"/>
    </xf>
    <xf numFmtId="167" fontId="19" fillId="0" borderId="0" xfId="0" applyNumberFormat="1" applyFont="1" applyAlignment="1">
      <alignment horizontal="right" vertical="top" indent="1" wrapText="1"/>
    </xf>
    <xf numFmtId="167" fontId="19" fillId="0" borderId="0" xfId="0" applyNumberFormat="1" applyFont="1" applyAlignment="1">
      <alignment horizontal="right" vertical="top" wrapText="1"/>
    </xf>
    <xf numFmtId="0" fontId="18" fillId="0" borderId="12" xfId="0" applyFont="1" applyBorder="1" applyAlignment="1">
      <alignment vertical="top" wrapText="1"/>
    </xf>
    <xf numFmtId="0" fontId="18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167" fontId="20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8" xfId="0" applyNumberFormat="1" applyFont="1" applyBorder="1" applyAlignment="1">
      <alignment vertical="top" wrapText="1"/>
    </xf>
    <xf numFmtId="0" fontId="20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167" fontId="20" fillId="0" borderId="20" xfId="0" applyNumberFormat="1" applyFont="1" applyBorder="1" applyAlignment="1">
      <alignment vertical="top" wrapText="1"/>
    </xf>
    <xf numFmtId="167" fontId="1" fillId="0" borderId="20" xfId="0" applyNumberFormat="1" applyFont="1" applyBorder="1" applyAlignment="1">
      <alignment vertical="top" wrapText="1"/>
    </xf>
    <xf numFmtId="167" fontId="1" fillId="0" borderId="21" xfId="0" applyNumberFormat="1" applyFont="1" applyBorder="1" applyAlignment="1">
      <alignment vertical="top" wrapText="1"/>
    </xf>
    <xf numFmtId="0" fontId="20" fillId="0" borderId="0" xfId="0" applyFont="1" applyAlignment="1">
      <alignment vertical="top" wrapText="1"/>
    </xf>
    <xf numFmtId="0" fontId="19" fillId="0" borderId="2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9" xfId="0" applyFont="1" applyBorder="1" applyAlignment="1">
      <alignment vertical="top" wrapText="1"/>
    </xf>
    <xf numFmtId="166" fontId="5" fillId="0" borderId="10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166" fontId="5" fillId="0" borderId="11" xfId="0" applyNumberFormat="1" applyFont="1" applyBorder="1" applyAlignment="1">
      <alignment horizontal="right" vertical="top" wrapText="1"/>
    </xf>
    <xf numFmtId="166" fontId="5" fillId="0" borderId="23" xfId="0" applyNumberFormat="1" applyFont="1" applyBorder="1" applyAlignment="1">
      <alignment horizontal="right" vertical="top" wrapText="1"/>
    </xf>
    <xf numFmtId="0" fontId="18" fillId="0" borderId="0" xfId="0" applyFont="1" applyAlignment="1">
      <alignment horizontal="center" vertical="top" wrapText="1"/>
    </xf>
    <xf numFmtId="0" fontId="5" fillId="0" borderId="24" xfId="0" applyFont="1" applyBorder="1" applyAlignment="1" applyProtection="1">
      <alignment vertical="top" wrapText="1"/>
      <protection locked="0"/>
    </xf>
    <xf numFmtId="168" fontId="5" fillId="0" borderId="24" xfId="0" applyNumberFormat="1" applyFont="1" applyBorder="1" applyAlignment="1" applyProtection="1">
      <alignment vertical="top" wrapText="1"/>
      <protection locked="0"/>
    </xf>
    <xf numFmtId="169" fontId="5" fillId="0" borderId="24" xfId="0" applyNumberFormat="1" applyFont="1" applyBorder="1" applyAlignment="1" applyProtection="1">
      <alignment vertical="top" wrapText="1"/>
      <protection locked="0"/>
    </xf>
    <xf numFmtId="0" fontId="21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24" xfId="0" applyFont="1" applyBorder="1" applyAlignment="1" applyProtection="1">
      <alignment horizontal="left" vertical="top" wrapText="1"/>
      <protection locked="0"/>
    </xf>
    <xf numFmtId="0" fontId="5" fillId="0" borderId="24" xfId="0" applyFont="1" applyBorder="1" applyAlignment="1" applyProtection="1">
      <alignment horizontal="center" vertical="top" wrapText="1"/>
      <protection locked="0"/>
    </xf>
    <xf numFmtId="170" fontId="5" fillId="0" borderId="24" xfId="0" applyNumberFormat="1" applyFont="1" applyBorder="1" applyAlignment="1" applyProtection="1">
      <alignment horizontal="right" vertical="top" wrapText="1"/>
      <protection locked="0"/>
    </xf>
    <xf numFmtId="167" fontId="5" fillId="0" borderId="24" xfId="0" applyNumberFormat="1" applyFont="1" applyBorder="1" applyAlignment="1" applyProtection="1">
      <alignment horizontal="right" vertical="top" wrapText="1"/>
      <protection locked="0"/>
    </xf>
    <xf numFmtId="167" fontId="5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304800</xdr:colOff>
      <xdr:row>3</xdr:row>
      <xdr:rowOff>14288</xdr:rowOff>
    </xdr:from>
    <xdr:to>
      <xdr:col>6</xdr:col>
      <xdr:colOff>527550</xdr:colOff>
      <xdr:row>7</xdr:row>
      <xdr:rowOff>97087</xdr:rowOff>
    </xdr:to>
    <xdr:pic>
      <xdr:nvPicPr>
        <xdr:cNvPr id="2" name="Picture 1" descr="{6a6035be-14ae-4523-960d-f8cf79472190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0" y="357188"/>
          <a:ext cx="1080000" cy="5400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27</xdr:row>
      <xdr:rowOff>28575</xdr:rowOff>
    </xdr:from>
    <xdr:to>
      <xdr:col>8</xdr:col>
      <xdr:colOff>3811</xdr:colOff>
      <xdr:row>44</xdr:row>
      <xdr:rowOff>87543</xdr:rowOff>
    </xdr:to>
    <xdr:pic>
      <xdr:nvPicPr>
        <xdr:cNvPr id="3" name="Picture 2" descr="{ca1185f5-0942-4dad-80c6-53837ddd4fab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24175" y="3114675"/>
          <a:ext cx="3623311" cy="200206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81</xdr:row>
      <xdr:rowOff>19050</xdr:rowOff>
    </xdr:from>
    <xdr:to>
      <xdr:col>1</xdr:col>
      <xdr:colOff>636587</xdr:colOff>
      <xdr:row>83</xdr:row>
      <xdr:rowOff>92075</xdr:rowOff>
    </xdr:to>
    <xdr:pic>
      <xdr:nvPicPr>
        <xdr:cNvPr id="4" name="Picture 3" descr="{a34158ee-990f-4bde-abb6-ad52039fafda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3" y="9277350"/>
          <a:ext cx="603250" cy="3016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73</xdr:row>
      <xdr:rowOff>52388</xdr:rowOff>
    </xdr:from>
    <xdr:to>
      <xdr:col>1</xdr:col>
      <xdr:colOff>641350</xdr:colOff>
      <xdr:row>77</xdr:row>
      <xdr:rowOff>63828</xdr:rowOff>
    </xdr:to>
    <xdr:pic>
      <xdr:nvPicPr>
        <xdr:cNvPr id="5" name="Picture 4" descr="{499c2f6e-3a3d-44ec-84ea-67aa10ad245a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5" y="8396288"/>
          <a:ext cx="603250" cy="46864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65</xdr:row>
      <xdr:rowOff>95250</xdr:rowOff>
    </xdr:from>
    <xdr:to>
      <xdr:col>1</xdr:col>
      <xdr:colOff>636587</xdr:colOff>
      <xdr:row>71</xdr:row>
      <xdr:rowOff>12700</xdr:rowOff>
    </xdr:to>
    <xdr:pic>
      <xdr:nvPicPr>
        <xdr:cNvPr id="6" name="Picture 5" descr="{ad3e39f6-fc6e-48ce-bb48-de050313205d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7524750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60</xdr:row>
      <xdr:rowOff>109538</xdr:rowOff>
    </xdr:from>
    <xdr:to>
      <xdr:col>1</xdr:col>
      <xdr:colOff>641350</xdr:colOff>
      <xdr:row>61</xdr:row>
      <xdr:rowOff>110642</xdr:rowOff>
    </xdr:to>
    <xdr:pic>
      <xdr:nvPicPr>
        <xdr:cNvPr id="7" name="Picture 6" descr="{b9b10015-5a7f-4b8b-8454-8985db55cffc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7625" y="6967538"/>
          <a:ext cx="603250" cy="115404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51</xdr:row>
      <xdr:rowOff>95250</xdr:rowOff>
    </xdr:from>
    <xdr:to>
      <xdr:col>1</xdr:col>
      <xdr:colOff>636587</xdr:colOff>
      <xdr:row>57</xdr:row>
      <xdr:rowOff>12700</xdr:rowOff>
    </xdr:to>
    <xdr:pic>
      <xdr:nvPicPr>
        <xdr:cNvPr id="8" name="Picture 7" descr="{1282e54e-ad02-4b7d-91a3-cf1c840a97d0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863" y="59245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7"/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10" t="s">
        <v>8</v>
      </c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0" t="s">
        <v>7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1">
        <f>IF('Paramètres'!C9&lt;&gt;"",'Paramètres'!C9,"")</f>
        <v/>
      </c>
      <c r="F62" s="11"/>
      <c r="G62" s="11"/>
      <c r="H62" s="11"/>
      <c r="I62" s="8"/>
    </row>
    <row r="63" spans="2:9" ht="9.00113" customHeight="1">
      <c r="B63" s="5"/>
      <c r="C63" s="6"/>
      <c r="D63" s="7"/>
      <c r="E63" s="11"/>
      <c r="F63" s="11"/>
      <c r="G63" s="11"/>
      <c r="H63" s="11"/>
      <c r="I63" s="8"/>
    </row>
    <row r="64" spans="2:9" ht="9.00113" customHeight="1">
      <c r="B64" s="5"/>
      <c r="C64" s="6"/>
      <c r="D64" s="7"/>
      <c r="E64" s="11"/>
      <c r="F64" s="11"/>
      <c r="G64" s="11"/>
      <c r="H64" s="11"/>
      <c r="I64" s="8"/>
    </row>
    <row r="65" spans="2:9" ht="9.00113" customHeight="1">
      <c r="B65" s="5"/>
      <c r="C65" s="6"/>
      <c r="D65" s="7"/>
      <c r="E65" s="11"/>
      <c r="F65" s="11"/>
      <c r="G65" s="11"/>
      <c r="H65" s="11"/>
      <c r="I65" s="8"/>
    </row>
    <row r="66" spans="2:9" ht="9.00113" customHeight="1">
      <c r="B66" s="5"/>
      <c r="C66" s="10" t="s">
        <v>6</v>
      </c>
      <c r="D66" s="7"/>
      <c r="E66" s="11">
        <f>IF('Paramètres'!C11&lt;&gt;"",'Paramètres'!C11,"")</f>
        <v/>
      </c>
      <c r="F66" s="11"/>
      <c r="G66" s="11"/>
      <c r="H66" s="11"/>
      <c r="I66" s="8"/>
    </row>
    <row r="67" spans="2:9" ht="9.00113" customHeight="1">
      <c r="B67" s="5"/>
      <c r="C67" s="6"/>
      <c r="D67" s="7"/>
      <c r="E67" s="11"/>
      <c r="F67" s="11"/>
      <c r="G67" s="11"/>
      <c r="H67" s="11"/>
      <c r="I67" s="8"/>
    </row>
    <row r="68" spans="2:9" ht="9.00113" customHeight="1">
      <c r="B68" s="5"/>
      <c r="C68" s="6"/>
      <c r="D68" s="7"/>
      <c r="E68" s="11"/>
      <c r="F68" s="11"/>
      <c r="G68" s="11"/>
      <c r="H68" s="11"/>
      <c r="I68" s="8"/>
    </row>
    <row r="69" spans="2:9" ht="9.00113" customHeight="1">
      <c r="B69" s="5"/>
      <c r="C69" s="6"/>
      <c r="D69" s="7"/>
      <c r="E69" s="11"/>
      <c r="F69" s="11"/>
      <c r="G69" s="11"/>
      <c r="H69" s="11"/>
      <c r="I69" s="8"/>
    </row>
    <row r="70" spans="2:9" ht="9.00113" customHeight="1">
      <c r="B70" s="5"/>
      <c r="C70" s="6"/>
      <c r="D70" s="7"/>
      <c r="E70" s="11"/>
      <c r="F70" s="11"/>
      <c r="G70" s="11"/>
      <c r="H70" s="11"/>
      <c r="I70" s="8"/>
    </row>
    <row r="71" spans="2:9" ht="9.00113" customHeight="1">
      <c r="B71" s="5"/>
      <c r="C71" s="6"/>
      <c r="D71" s="7"/>
      <c r="E71" s="12">
        <f>IF('Paramètres'!C3&lt;&gt;"",'Paramètres'!C3,"")</f>
        <v/>
      </c>
      <c r="F71" s="13"/>
      <c r="G71" s="13"/>
      <c r="H71" s="14"/>
      <c r="I71" s="8"/>
    </row>
    <row r="72" spans="2:9" ht="9.00113" customHeight="1">
      <c r="B72" s="5"/>
      <c r="C72" s="6"/>
      <c r="D72" s="7"/>
      <c r="E72" s="15"/>
      <c r="F72" s="9"/>
      <c r="G72" s="9"/>
      <c r="H72" s="16"/>
      <c r="I72" s="8"/>
    </row>
    <row r="73" spans="2:9" ht="9.00113" customHeight="1">
      <c r="B73" s="5"/>
      <c r="C73" s="10" t="s">
        <v>5</v>
      </c>
      <c r="D73" s="7"/>
      <c r="E73" s="15"/>
      <c r="F73" s="9"/>
      <c r="G73" s="9"/>
      <c r="H73" s="16"/>
      <c r="I73" s="8"/>
    </row>
    <row r="74" spans="2:9" ht="9.00113" customHeight="1">
      <c r="B74" s="5"/>
      <c r="C74" s="6"/>
      <c r="D74" s="7"/>
      <c r="E74" s="15"/>
      <c r="F74" s="9"/>
      <c r="G74" s="9"/>
      <c r="H74" s="16"/>
      <c r="I74" s="8"/>
    </row>
    <row r="75" spans="2:9" ht="9.00113" customHeight="1">
      <c r="B75" s="5"/>
      <c r="C75" s="6"/>
      <c r="D75" s="7"/>
      <c r="E75" s="15"/>
      <c r="F75" s="9"/>
      <c r="G75" s="9"/>
      <c r="H75" s="16"/>
      <c r="I75" s="8"/>
    </row>
    <row r="76" spans="2:9" ht="9.00113" customHeight="1">
      <c r="B76" s="5"/>
      <c r="C76" s="6"/>
      <c r="D76" s="7"/>
      <c r="E76" s="15"/>
      <c r="F76" s="9"/>
      <c r="G76" s="9"/>
      <c r="H76" s="16"/>
      <c r="I76" s="8"/>
    </row>
    <row r="77" spans="2:9" ht="9.00113" customHeight="1">
      <c r="B77" s="5"/>
      <c r="C77" s="6"/>
      <c r="D77" s="7"/>
      <c r="E77" s="17"/>
      <c r="F77" s="18"/>
      <c r="G77" s="18"/>
      <c r="H77" s="19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0" t="s">
        <v>0</v>
      </c>
      <c r="G79" s="20">
        <f>IF('Paramètres'!C7&lt;&gt;"",'Paramètres'!C7,"")</f>
        <v/>
      </c>
      <c r="H79" s="7"/>
      <c r="I79" s="8"/>
    </row>
    <row r="80" spans="2:9" ht="9.00113" customHeight="1">
      <c r="B80" s="5"/>
      <c r="C80" s="10" t="s">
        <v>4</v>
      </c>
      <c r="D80" s="7"/>
      <c r="E80" s="7"/>
      <c r="F80" s="20"/>
      <c r="G80" s="20"/>
      <c r="H80" s="7"/>
      <c r="I80" s="8"/>
    </row>
    <row r="81" spans="2:9" ht="9.00113" customHeight="1">
      <c r="B81" s="5"/>
      <c r="C81" s="6"/>
      <c r="D81" s="7"/>
      <c r="E81" s="7"/>
      <c r="F81" s="20" t="s">
        <v>1</v>
      </c>
      <c r="G81" s="20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0"/>
      <c r="G82" s="20"/>
      <c r="H82" s="7"/>
      <c r="I82" s="8"/>
    </row>
    <row r="83" spans="2:9" ht="9.00113" customHeight="1">
      <c r="B83" s="5"/>
      <c r="C83" s="6"/>
      <c r="D83" s="7"/>
      <c r="E83" s="7"/>
      <c r="F83" s="20" t="s">
        <v>2</v>
      </c>
      <c r="G83" s="20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0"/>
      <c r="G84" s="20"/>
      <c r="H84" s="7"/>
      <c r="I84" s="8"/>
    </row>
    <row r="85" spans="2:9" ht="9.00113" customHeight="1">
      <c r="B85" s="5"/>
      <c r="C85" s="6"/>
      <c r="D85" s="7"/>
      <c r="E85" s="7"/>
      <c r="F85" s="20" t="s">
        <v>3</v>
      </c>
      <c r="G85" s="20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0"/>
      <c r="G86" s="20"/>
      <c r="H86" s="7"/>
      <c r="I86" s="8"/>
    </row>
    <row r="87" spans="2:9" ht="9.00113" customHeight="1">
      <c r="B87" s="21"/>
      <c r="C87" s="22"/>
      <c r="D87" s="23"/>
      <c r="E87" s="23"/>
      <c r="F87" s="23"/>
      <c r="G87" s="23"/>
      <c r="H87" s="23"/>
      <c r="I87" s="24"/>
    </row>
  </sheetData>
  <mergeCells count="27">
    <mergeCell ref="E2:H10"/>
    <mergeCell ref="E11:H19"/>
    <mergeCell ref="E20:H27"/>
    <mergeCell ref="E28:H45"/>
    <mergeCell ref="E47:E61"/>
    <mergeCell ref="F47:H61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C80:C86"/>
    <mergeCell ref="B80:B86"/>
    <mergeCell ref="C73:C79"/>
    <mergeCell ref="B73:B79"/>
    <mergeCell ref="C66:C72"/>
    <mergeCell ref="B66:B72"/>
    <mergeCell ref="C59:C65"/>
    <mergeCell ref="B59:B65"/>
    <mergeCell ref="C52:C58"/>
    <mergeCell ref="B52:B58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R260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" hidden="1" customWidth="1"/>
    <col min="2" max="2" width="5" customWidth="1"/>
    <col min="3" max="3" width="0" hidden="1" customWidth="1"/>
    <col min="4" max="4" width="36" customWidth="1"/>
    <col min="5" max="8" width="8.140625" customWidth="1"/>
    <col min="9" max="9" width="0" hidden="1" customWidth="1"/>
    <col min="10" max="11" width="12.5703125" customWidth="1"/>
    <col min="12" max="18" width="0" hidden="1" customWidth="1"/>
    <col min="19" max="69" width="10.7109375" customWidth="1"/>
  </cols>
  <sheetData>
    <row r="1" spans="1:18" hidden="1">
      <c r="A1" s="7" t="s">
        <v>9</v>
      </c>
      <c r="B1" s="7" t="s">
        <v>10</v>
      </c>
      <c r="C1" s="7" t="s">
        <v>11</v>
      </c>
      <c r="D1" s="7" t="s">
        <v>12</v>
      </c>
      <c r="E1" s="7" t="s">
        <v>13</v>
      </c>
      <c r="F1" s="7" t="s">
        <v>14</v>
      </c>
      <c r="G1" s="7" t="s">
        <v>15</v>
      </c>
      <c r="H1" s="7" t="s">
        <v>16</v>
      </c>
      <c r="I1" s="7" t="s">
        <v>17</v>
      </c>
      <c r="J1" s="7" t="s">
        <v>18</v>
      </c>
      <c r="K1" s="7" t="s">
        <v>19</v>
      </c>
      <c r="L1" s="7" t="s">
        <v>20</v>
      </c>
      <c r="N1" s="7" t="s">
        <v>21</v>
      </c>
      <c r="O1" s="7" t="s">
        <v>22</v>
      </c>
      <c r="P1" s="7" t="s">
        <v>23</v>
      </c>
      <c r="Q1" s="7" t="s">
        <v>24</v>
      </c>
      <c r="R1" s="7" t="s">
        <v>25</v>
      </c>
    </row>
    <row r="3" spans="1:18">
      <c r="A3" s="7" t="s">
        <v>26</v>
      </c>
      <c r="B3" s="25" t="s">
        <v>27</v>
      </c>
      <c r="C3" s="25" t="s">
        <v>28</v>
      </c>
      <c r="D3" s="25" t="s">
        <v>29</v>
      </c>
      <c r="E3" s="25"/>
      <c r="F3" s="25"/>
      <c r="G3" s="25" t="s">
        <v>15</v>
      </c>
      <c r="H3" s="25" t="s">
        <v>30</v>
      </c>
      <c r="I3" s="25" t="s">
        <v>31</v>
      </c>
      <c r="J3" s="25" t="s">
        <v>32</v>
      </c>
      <c r="K3" s="25" t="s">
        <v>33</v>
      </c>
      <c r="L3" s="25" t="s">
        <v>34</v>
      </c>
      <c r="M3" s="25" t="s">
        <v>35</v>
      </c>
      <c r="N3" s="25" t="s">
        <v>36</v>
      </c>
      <c r="O3" s="25" t="s">
        <v>37</v>
      </c>
      <c r="P3" s="25" t="s">
        <v>38</v>
      </c>
      <c r="Q3" s="25" t="s">
        <v>39</v>
      </c>
      <c r="R3" s="25" t="s">
        <v>40</v>
      </c>
    </row>
    <row r="4" spans="1:18" ht="15.75" customHeight="1">
      <c r="A4" s="7">
        <v>2</v>
      </c>
      <c r="B4" s="26" t="s">
        <v>41</v>
      </c>
      <c r="C4" s="26"/>
      <c r="D4" s="27" t="s">
        <v>42</v>
      </c>
      <c r="E4" s="27"/>
      <c r="F4" s="27"/>
      <c r="G4" s="27"/>
      <c r="H4" s="27"/>
      <c r="I4" s="27"/>
      <c r="J4" s="27"/>
      <c r="K4" s="28"/>
      <c r="L4" s="7"/>
    </row>
    <row r="5" spans="1:18" hidden="1">
      <c r="A5" s="7">
        <v>3</v>
      </c>
    </row>
    <row r="6" spans="1:18" hidden="1">
      <c r="A6" s="7" t="s">
        <v>43</v>
      </c>
    </row>
    <row r="7" spans="1:18" ht="15.75" customHeight="1">
      <c r="A7" s="7">
        <v>3</v>
      </c>
      <c r="B7" s="29" t="s">
        <v>44</v>
      </c>
      <c r="C7" s="29"/>
      <c r="D7" s="30" t="s">
        <v>45</v>
      </c>
      <c r="E7" s="30"/>
      <c r="F7" s="30"/>
      <c r="G7" s="30"/>
      <c r="H7" s="30"/>
      <c r="I7" s="30"/>
      <c r="J7" s="30"/>
      <c r="K7" s="31"/>
      <c r="L7" s="7"/>
    </row>
    <row r="8" spans="1:18">
      <c r="A8" s="7">
        <v>4</v>
      </c>
      <c r="B8" s="29" t="s">
        <v>46</v>
      </c>
      <c r="C8" s="29"/>
      <c r="D8" s="32" t="s">
        <v>47</v>
      </c>
      <c r="E8" s="32"/>
      <c r="F8" s="32"/>
      <c r="G8" s="32"/>
      <c r="H8" s="32"/>
      <c r="I8" s="32"/>
      <c r="J8" s="32"/>
      <c r="K8" s="33"/>
      <c r="L8" s="7"/>
    </row>
    <row r="9" spans="1:18">
      <c r="A9" s="7">
        <v>5</v>
      </c>
      <c r="B9" s="29" t="s">
        <v>48</v>
      </c>
      <c r="C9" s="29"/>
      <c r="D9" s="34" t="s">
        <v>49</v>
      </c>
      <c r="E9" s="34"/>
      <c r="F9" s="34"/>
      <c r="G9" s="34"/>
      <c r="H9" s="34"/>
      <c r="I9" s="34"/>
      <c r="J9" s="34"/>
      <c r="K9" s="35"/>
      <c r="L9" s="7"/>
    </row>
    <row r="10" spans="1:18" hidden="1">
      <c r="A10" s="7" t="s">
        <v>50</v>
      </c>
    </row>
    <row r="11" spans="1:18" hidden="1">
      <c r="A11" s="7" t="s">
        <v>50</v>
      </c>
    </row>
    <row r="12" spans="1:18" hidden="1">
      <c r="A12" s="7" t="s">
        <v>50</v>
      </c>
    </row>
    <row r="13" spans="1:18" hidden="1">
      <c r="A13" s="7" t="s">
        <v>50</v>
      </c>
    </row>
    <row r="14" spans="1:18">
      <c r="A14" s="7">
        <v>9</v>
      </c>
      <c r="B14" s="36" t="s">
        <v>51</v>
      </c>
      <c r="C14" s="36"/>
      <c r="D14" s="37" t="s">
        <v>52</v>
      </c>
      <c r="E14" s="38"/>
      <c r="F14" s="38"/>
      <c r="G14" s="39" t="s">
        <v>53</v>
      </c>
      <c r="H14" s="40">
        <v>1</v>
      </c>
      <c r="I14" s="40"/>
      <c r="J14" s="41"/>
      <c r="K14" s="41">
        <f>IF(AND(H14= "",I14= ""), 0, ROUND(ROUND(J14, 2) * ROUND(IF(I14="",H14,I14),  0), 2))</f>
        <v/>
      </c>
      <c r="L14" s="7"/>
      <c r="N14" s="42">
        <v>0.2</v>
      </c>
      <c r="R14" s="7">
        <v>1384</v>
      </c>
    </row>
    <row r="15" spans="1:18" hidden="1">
      <c r="A15" s="7" t="s">
        <v>54</v>
      </c>
    </row>
    <row r="16" spans="1:18" hidden="1">
      <c r="A16" s="7" t="s">
        <v>54</v>
      </c>
    </row>
    <row r="17" spans="1:18" hidden="1">
      <c r="A17" s="7" t="s">
        <v>54</v>
      </c>
    </row>
    <row r="18" spans="1:18" hidden="1">
      <c r="A18" s="7" t="s">
        <v>55</v>
      </c>
    </row>
    <row r="19" spans="1:18">
      <c r="A19" s="7">
        <v>9</v>
      </c>
      <c r="B19" s="36" t="s">
        <v>56</v>
      </c>
      <c r="C19" s="36"/>
      <c r="D19" s="37" t="s">
        <v>57</v>
      </c>
      <c r="E19" s="38"/>
      <c r="F19" s="38"/>
      <c r="G19" s="39" t="s">
        <v>53</v>
      </c>
      <c r="H19" s="40">
        <v>1</v>
      </c>
      <c r="I19" s="40"/>
      <c r="J19" s="41"/>
      <c r="K19" s="41">
        <f>IF(AND(H19= "",I19= ""), 0, ROUND(ROUND(J19, 2) * ROUND(IF(I19="",H19,I19),  0), 2))</f>
        <v/>
      </c>
      <c r="L19" s="7"/>
      <c r="N19" s="42">
        <v>0.2</v>
      </c>
      <c r="R19" s="7">
        <v>1384</v>
      </c>
    </row>
    <row r="20" spans="1:18" hidden="1">
      <c r="A20" s="7" t="s">
        <v>54</v>
      </c>
    </row>
    <row r="21" spans="1:18" hidden="1">
      <c r="A21" s="7" t="s">
        <v>55</v>
      </c>
    </row>
    <row r="22" spans="1:18">
      <c r="A22" s="7">
        <v>9</v>
      </c>
      <c r="B22" s="36" t="s">
        <v>58</v>
      </c>
      <c r="C22" s="36"/>
      <c r="D22" s="37" t="s">
        <v>59</v>
      </c>
      <c r="E22" s="38"/>
      <c r="F22" s="38"/>
      <c r="G22" s="39" t="s">
        <v>53</v>
      </c>
      <c r="H22" s="40">
        <v>1</v>
      </c>
      <c r="I22" s="40"/>
      <c r="J22" s="41"/>
      <c r="K22" s="41">
        <f>IF(AND(H22= "",I22= ""), 0, ROUND(ROUND(J22, 2) * ROUND(IF(I22="",H22,I22),  0), 2))</f>
        <v/>
      </c>
      <c r="L22" s="7"/>
      <c r="N22" s="42">
        <v>0.2</v>
      </c>
      <c r="R22" s="7">
        <v>1384</v>
      </c>
    </row>
    <row r="23" spans="1:18" hidden="1">
      <c r="A23" s="7" t="s">
        <v>54</v>
      </c>
    </row>
    <row r="24" spans="1:18" hidden="1">
      <c r="A24" s="7" t="s">
        <v>54</v>
      </c>
    </row>
    <row r="25" spans="1:18" hidden="1">
      <c r="A25" s="7" t="s">
        <v>54</v>
      </c>
    </row>
    <row r="26" spans="1:18" hidden="1">
      <c r="A26" s="7" t="s">
        <v>54</v>
      </c>
    </row>
    <row r="27" spans="1:18" hidden="1">
      <c r="A27" s="7" t="s">
        <v>54</v>
      </c>
    </row>
    <row r="28" spans="1:18" hidden="1">
      <c r="A28" s="7" t="s">
        <v>54</v>
      </c>
    </row>
    <row r="29" spans="1:18" hidden="1">
      <c r="A29" s="7" t="s">
        <v>54</v>
      </c>
    </row>
    <row r="30" spans="1:18" hidden="1">
      <c r="A30" s="7" t="s">
        <v>54</v>
      </c>
    </row>
    <row r="31" spans="1:18" hidden="1">
      <c r="A31" s="7" t="s">
        <v>55</v>
      </c>
    </row>
    <row r="32" spans="1:18">
      <c r="A32" s="7">
        <v>9</v>
      </c>
      <c r="B32" s="36" t="s">
        <v>60</v>
      </c>
      <c r="C32" s="36"/>
      <c r="D32" s="37" t="s">
        <v>61</v>
      </c>
      <c r="E32" s="38"/>
      <c r="F32" s="38"/>
      <c r="G32" s="39" t="s">
        <v>53</v>
      </c>
      <c r="H32" s="40">
        <v>1</v>
      </c>
      <c r="I32" s="40"/>
      <c r="J32" s="41"/>
      <c r="K32" s="41">
        <f>IF(AND(H32= "",I32= ""), 0, ROUND(ROUND(J32, 2) * ROUND(IF(I32="",H32,I32),  0), 2))</f>
        <v/>
      </c>
      <c r="L32" s="7"/>
      <c r="N32" s="42">
        <v>0.2</v>
      </c>
      <c r="R32" s="7">
        <v>1384</v>
      </c>
    </row>
    <row r="33" spans="1:18" hidden="1">
      <c r="A33" s="7" t="s">
        <v>54</v>
      </c>
    </row>
    <row r="34" spans="1:18" hidden="1">
      <c r="A34" s="7" t="s">
        <v>55</v>
      </c>
    </row>
    <row r="35" spans="1:18">
      <c r="A35" s="7">
        <v>9</v>
      </c>
      <c r="B35" s="36" t="s">
        <v>62</v>
      </c>
      <c r="C35" s="36"/>
      <c r="D35" s="37" t="s">
        <v>63</v>
      </c>
      <c r="E35" s="38"/>
      <c r="F35" s="38"/>
      <c r="G35" s="39" t="s">
        <v>15</v>
      </c>
      <c r="H35" s="40">
        <v>2</v>
      </c>
      <c r="I35" s="40"/>
      <c r="J35" s="41"/>
      <c r="K35" s="41">
        <f>IF(AND(H35= "",I35= ""), 0, ROUND(ROUND(J35, 2) * ROUND(IF(I35="",H35,I35),  0), 2))</f>
        <v/>
      </c>
      <c r="L35" s="7"/>
      <c r="N35" s="42">
        <v>0.2</v>
      </c>
      <c r="R35" s="7">
        <v>1384</v>
      </c>
    </row>
    <row r="36" spans="1:18" hidden="1">
      <c r="A36" s="7" t="s">
        <v>54</v>
      </c>
    </row>
    <row r="37" spans="1:18" hidden="1">
      <c r="A37" s="7" t="s">
        <v>55</v>
      </c>
    </row>
    <row r="38" spans="1:18">
      <c r="A38" s="7">
        <v>9</v>
      </c>
      <c r="B38" s="36" t="s">
        <v>64</v>
      </c>
      <c r="C38" s="36"/>
      <c r="D38" s="37" t="s">
        <v>65</v>
      </c>
      <c r="E38" s="38"/>
      <c r="F38" s="38"/>
      <c r="G38" s="39" t="s">
        <v>15</v>
      </c>
      <c r="H38" s="40">
        <v>2</v>
      </c>
      <c r="I38" s="40"/>
      <c r="J38" s="41"/>
      <c r="K38" s="41">
        <f>IF(AND(H38= "",I38= ""), 0, ROUND(ROUND(J38, 2) * ROUND(IF(I38="",H38,I38),  0), 2))</f>
        <v/>
      </c>
      <c r="L38" s="7"/>
      <c r="N38" s="42">
        <v>0.2</v>
      </c>
      <c r="R38" s="7">
        <v>1384</v>
      </c>
    </row>
    <row r="39" spans="1:18" hidden="1">
      <c r="A39" s="7" t="s">
        <v>55</v>
      </c>
    </row>
    <row r="40" spans="1:18">
      <c r="A40" s="7">
        <v>9</v>
      </c>
      <c r="B40" s="36" t="s">
        <v>66</v>
      </c>
      <c r="C40" s="36"/>
      <c r="D40" s="37" t="s">
        <v>67</v>
      </c>
      <c r="E40" s="38"/>
      <c r="F40" s="38"/>
      <c r="G40" s="39" t="s">
        <v>15</v>
      </c>
      <c r="H40" s="40">
        <v>73</v>
      </c>
      <c r="I40" s="40"/>
      <c r="J40" s="41"/>
      <c r="K40" s="41">
        <f>IF(AND(H40= "",I40= ""), 0, ROUND(ROUND(J40, 2) * ROUND(IF(I40="",H40,I40),  0), 2))</f>
        <v/>
      </c>
      <c r="L40" s="7"/>
      <c r="N40" s="42">
        <v>0.2</v>
      </c>
      <c r="R40" s="7">
        <v>1384</v>
      </c>
    </row>
    <row r="41" spans="1:18" hidden="1">
      <c r="A41" s="7" t="s">
        <v>54</v>
      </c>
    </row>
    <row r="42" spans="1:18" hidden="1">
      <c r="A42" s="7" t="s">
        <v>54</v>
      </c>
    </row>
    <row r="43" spans="1:18" hidden="1">
      <c r="A43" s="7" t="s">
        <v>55</v>
      </c>
    </row>
    <row r="44" spans="1:18">
      <c r="A44" s="7">
        <v>9</v>
      </c>
      <c r="B44" s="36" t="s">
        <v>68</v>
      </c>
      <c r="C44" s="36"/>
      <c r="D44" s="37" t="s">
        <v>69</v>
      </c>
      <c r="E44" s="38"/>
      <c r="F44" s="38"/>
      <c r="G44" s="39" t="s">
        <v>15</v>
      </c>
      <c r="H44" s="40">
        <v>51</v>
      </c>
      <c r="I44" s="40"/>
      <c r="J44" s="41"/>
      <c r="K44" s="41">
        <f>IF(AND(H44= "",I44= ""), 0, ROUND(ROUND(J44, 2) * ROUND(IF(I44="",H44,I44),  0), 2))</f>
        <v/>
      </c>
      <c r="L44" s="7"/>
      <c r="N44" s="42">
        <v>0.2</v>
      </c>
      <c r="R44" s="7">
        <v>1384</v>
      </c>
    </row>
    <row r="45" spans="1:18" hidden="1">
      <c r="A45" s="7" t="s">
        <v>54</v>
      </c>
    </row>
    <row r="46" spans="1:18" hidden="1">
      <c r="A46" s="7" t="s">
        <v>55</v>
      </c>
    </row>
    <row r="47" spans="1:18">
      <c r="A47" s="7">
        <v>9</v>
      </c>
      <c r="B47" s="36" t="s">
        <v>70</v>
      </c>
      <c r="C47" s="36"/>
      <c r="D47" s="37" t="s">
        <v>71</v>
      </c>
      <c r="E47" s="38"/>
      <c r="F47" s="38"/>
      <c r="G47" s="39" t="s">
        <v>15</v>
      </c>
      <c r="H47" s="40">
        <v>178</v>
      </c>
      <c r="I47" s="40"/>
      <c r="J47" s="41"/>
      <c r="K47" s="41">
        <f>IF(AND(H47= "",I47= ""), 0, ROUND(ROUND(J47, 2) * ROUND(IF(I47="",H47,I47),  0), 2))</f>
        <v/>
      </c>
      <c r="L47" s="7"/>
      <c r="N47" s="42">
        <v>0.2</v>
      </c>
      <c r="R47" s="7">
        <v>1384</v>
      </c>
    </row>
    <row r="48" spans="1:18" hidden="1">
      <c r="A48" s="7" t="s">
        <v>54</v>
      </c>
    </row>
    <row r="49" spans="1:18" hidden="1">
      <c r="A49" s="7" t="s">
        <v>55</v>
      </c>
    </row>
    <row r="50" spans="1:18">
      <c r="A50" s="7">
        <v>9</v>
      </c>
      <c r="B50" s="36" t="s">
        <v>72</v>
      </c>
      <c r="C50" s="36"/>
      <c r="D50" s="37" t="s">
        <v>73</v>
      </c>
      <c r="E50" s="38"/>
      <c r="F50" s="38"/>
      <c r="G50" s="39" t="s">
        <v>15</v>
      </c>
      <c r="H50" s="40">
        <v>10</v>
      </c>
      <c r="I50" s="40"/>
      <c r="J50" s="41"/>
      <c r="K50" s="41">
        <f>IF(AND(H50= "",I50= ""), 0, ROUND(ROUND(J50, 2) * ROUND(IF(I50="",H50,I50),  0), 2))</f>
        <v/>
      </c>
      <c r="L50" s="7"/>
      <c r="N50" s="42">
        <v>0.2</v>
      </c>
      <c r="R50" s="7">
        <v>1384</v>
      </c>
    </row>
    <row r="51" spans="1:18" hidden="1">
      <c r="A51" s="7" t="s">
        <v>54</v>
      </c>
    </row>
    <row r="52" spans="1:18" hidden="1">
      <c r="A52" s="7" t="s">
        <v>55</v>
      </c>
    </row>
    <row r="53" spans="1:18">
      <c r="A53" s="7">
        <v>9</v>
      </c>
      <c r="B53" s="36" t="s">
        <v>74</v>
      </c>
      <c r="C53" s="36"/>
      <c r="D53" s="37" t="s">
        <v>75</v>
      </c>
      <c r="E53" s="38"/>
      <c r="F53" s="38"/>
      <c r="G53" s="39" t="s">
        <v>15</v>
      </c>
      <c r="H53" s="40">
        <v>29</v>
      </c>
      <c r="I53" s="40"/>
      <c r="J53" s="41"/>
      <c r="K53" s="41">
        <f>IF(AND(H53= "",I53= ""), 0, ROUND(ROUND(J53, 2) * ROUND(IF(I53="",H53,I53),  0), 2))</f>
        <v/>
      </c>
      <c r="L53" s="7"/>
      <c r="N53" s="42">
        <v>0.2</v>
      </c>
      <c r="R53" s="7">
        <v>1384</v>
      </c>
    </row>
    <row r="54" spans="1:18" hidden="1">
      <c r="A54" s="7" t="s">
        <v>54</v>
      </c>
    </row>
    <row r="55" spans="1:18" hidden="1">
      <c r="A55" s="7" t="s">
        <v>55</v>
      </c>
    </row>
    <row r="56" spans="1:18">
      <c r="A56" s="7">
        <v>9</v>
      </c>
      <c r="B56" s="36" t="s">
        <v>76</v>
      </c>
      <c r="C56" s="36"/>
      <c r="D56" s="37" t="s">
        <v>77</v>
      </c>
      <c r="E56" s="38"/>
      <c r="F56" s="38"/>
      <c r="G56" s="39" t="s">
        <v>53</v>
      </c>
      <c r="H56" s="40">
        <v>10</v>
      </c>
      <c r="I56" s="40"/>
      <c r="J56" s="41"/>
      <c r="K56" s="41">
        <f>IF(AND(H56= "",I56= ""), 0, ROUND(ROUND(J56, 2) * ROUND(IF(I56="",H56,I56),  0), 2))</f>
        <v/>
      </c>
      <c r="L56" s="7"/>
      <c r="N56" s="42">
        <v>0.2</v>
      </c>
      <c r="R56" s="7">
        <v>1384</v>
      </c>
    </row>
    <row r="57" spans="1:18" hidden="1">
      <c r="A57" s="7" t="s">
        <v>54</v>
      </c>
    </row>
    <row r="58" spans="1:18" hidden="1">
      <c r="A58" s="7" t="s">
        <v>55</v>
      </c>
    </row>
    <row r="59" spans="1:18">
      <c r="A59" s="7">
        <v>9</v>
      </c>
      <c r="B59" s="36" t="s">
        <v>78</v>
      </c>
      <c r="C59" s="36"/>
      <c r="D59" s="37" t="s">
        <v>79</v>
      </c>
      <c r="E59" s="38"/>
      <c r="F59" s="38"/>
      <c r="G59" s="39" t="s">
        <v>53</v>
      </c>
      <c r="H59" s="40">
        <v>5</v>
      </c>
      <c r="I59" s="40"/>
      <c r="J59" s="41"/>
      <c r="K59" s="41">
        <f>IF(AND(H59= "",I59= ""), 0, ROUND(ROUND(J59, 2) * ROUND(IF(I59="",H59,I59),  0), 2))</f>
        <v/>
      </c>
      <c r="L59" s="7"/>
      <c r="N59" s="42">
        <v>0.2</v>
      </c>
      <c r="R59" s="7">
        <v>1384</v>
      </c>
    </row>
    <row r="60" spans="1:18" hidden="1">
      <c r="A60" s="7" t="s">
        <v>54</v>
      </c>
    </row>
    <row r="61" spans="1:18" hidden="1">
      <c r="A61" s="7" t="s">
        <v>55</v>
      </c>
    </row>
    <row r="62" spans="1:18">
      <c r="A62" s="7">
        <v>9</v>
      </c>
      <c r="B62" s="36" t="s">
        <v>80</v>
      </c>
      <c r="C62" s="36"/>
      <c r="D62" s="37" t="s">
        <v>81</v>
      </c>
      <c r="E62" s="38"/>
      <c r="F62" s="38"/>
      <c r="G62" s="39" t="s">
        <v>53</v>
      </c>
      <c r="H62" s="40">
        <v>35</v>
      </c>
      <c r="I62" s="40"/>
      <c r="J62" s="41"/>
      <c r="K62" s="41">
        <f>IF(AND(H62= "",I62= ""), 0, ROUND(ROUND(J62, 2) * ROUND(IF(I62="",H62,I62),  0), 2))</f>
        <v/>
      </c>
      <c r="L62" s="7"/>
      <c r="N62" s="42">
        <v>0.2</v>
      </c>
      <c r="R62" s="7">
        <v>1384</v>
      </c>
    </row>
    <row r="63" spans="1:18" hidden="1">
      <c r="A63" s="7" t="s">
        <v>54</v>
      </c>
    </row>
    <row r="64" spans="1:18" hidden="1">
      <c r="A64" s="7" t="s">
        <v>55</v>
      </c>
    </row>
    <row r="65" spans="1:18">
      <c r="A65" s="7">
        <v>9</v>
      </c>
      <c r="B65" s="36" t="s">
        <v>82</v>
      </c>
      <c r="C65" s="36"/>
      <c r="D65" s="37" t="s">
        <v>83</v>
      </c>
      <c r="E65" s="38"/>
      <c r="F65" s="38"/>
      <c r="G65" s="39" t="s">
        <v>53</v>
      </c>
      <c r="H65" s="40">
        <v>1</v>
      </c>
      <c r="I65" s="40"/>
      <c r="J65" s="41"/>
      <c r="K65" s="41">
        <f>IF(AND(H65= "",I65= ""), 0, ROUND(ROUND(J65, 2) * ROUND(IF(I65="",H65,I65),  0), 2))</f>
        <v/>
      </c>
      <c r="L65" s="7"/>
      <c r="N65" s="42">
        <v>0.2</v>
      </c>
      <c r="R65" s="7">
        <v>1384</v>
      </c>
    </row>
    <row r="66" spans="1:18" hidden="1">
      <c r="A66" s="7" t="s">
        <v>54</v>
      </c>
    </row>
    <row r="67" spans="1:18" hidden="1">
      <c r="A67" s="7" t="s">
        <v>54</v>
      </c>
    </row>
    <row r="68" spans="1:18" hidden="1">
      <c r="A68" s="43" t="s">
        <v>84</v>
      </c>
    </row>
    <row r="69" spans="1:18" hidden="1">
      <c r="A69" s="7" t="s">
        <v>54</v>
      </c>
    </row>
    <row r="70" spans="1:18" hidden="1">
      <c r="A70" s="7" t="s">
        <v>54</v>
      </c>
    </row>
    <row r="71" spans="1:18" hidden="1">
      <c r="A71" s="7" t="s">
        <v>54</v>
      </c>
    </row>
    <row r="72" spans="1:18" hidden="1">
      <c r="A72" s="7" t="s">
        <v>54</v>
      </c>
    </row>
    <row r="73" spans="1:18" hidden="1">
      <c r="A73" s="7" t="s">
        <v>54</v>
      </c>
    </row>
    <row r="74" spans="1:18" hidden="1">
      <c r="A74" s="7" t="s">
        <v>54</v>
      </c>
    </row>
    <row r="75" spans="1:18" hidden="1">
      <c r="A75" s="7" t="s">
        <v>54</v>
      </c>
    </row>
    <row r="76" spans="1:18" hidden="1">
      <c r="A76" s="7" t="s">
        <v>55</v>
      </c>
    </row>
    <row r="77" spans="1:18">
      <c r="A77" s="7">
        <v>9</v>
      </c>
      <c r="B77" s="36" t="s">
        <v>85</v>
      </c>
      <c r="C77" s="36"/>
      <c r="D77" s="37" t="s">
        <v>86</v>
      </c>
      <c r="E77" s="38"/>
      <c r="F77" s="38"/>
      <c r="G77" s="39" t="s">
        <v>53</v>
      </c>
      <c r="H77" s="40">
        <v>1</v>
      </c>
      <c r="I77" s="40"/>
      <c r="J77" s="41"/>
      <c r="K77" s="41">
        <f>IF(AND(H77= "",I77= ""), 0, ROUND(ROUND(J77, 2) * ROUND(IF(I77="",H77,I77),  0), 2))</f>
        <v/>
      </c>
      <c r="L77" s="7"/>
      <c r="N77" s="42">
        <v>0.2</v>
      </c>
      <c r="R77" s="7">
        <v>1384</v>
      </c>
    </row>
    <row r="78" spans="1:18" hidden="1">
      <c r="A78" s="7" t="s">
        <v>54</v>
      </c>
    </row>
    <row r="79" spans="1:18" hidden="1">
      <c r="A79" s="7" t="s">
        <v>55</v>
      </c>
    </row>
    <row r="80" spans="1:18">
      <c r="A80" s="7">
        <v>9</v>
      </c>
      <c r="B80" s="36" t="s">
        <v>87</v>
      </c>
      <c r="C80" s="36"/>
      <c r="D80" s="37" t="s">
        <v>88</v>
      </c>
      <c r="E80" s="38"/>
      <c r="F80" s="38"/>
      <c r="G80" s="39" t="s">
        <v>53</v>
      </c>
      <c r="H80" s="40">
        <v>1</v>
      </c>
      <c r="I80" s="40"/>
      <c r="J80" s="41"/>
      <c r="K80" s="41">
        <f>IF(AND(H80= "",I80= ""), 0, ROUND(ROUND(J80, 2) * ROUND(IF(I80="",H80,I80),  0), 2))</f>
        <v/>
      </c>
      <c r="L80" s="7"/>
      <c r="N80" s="42">
        <v>0.2</v>
      </c>
      <c r="R80" s="7">
        <v>1384</v>
      </c>
    </row>
    <row r="81" spans="1:18" hidden="1">
      <c r="A81" s="7" t="s">
        <v>54</v>
      </c>
    </row>
    <row r="82" spans="1:18" hidden="1">
      <c r="A82" s="7" t="s">
        <v>54</v>
      </c>
    </row>
    <row r="83" spans="1:18" hidden="1">
      <c r="A83" s="7" t="s">
        <v>55</v>
      </c>
    </row>
    <row r="84" spans="1:18">
      <c r="A84" s="7">
        <v>9</v>
      </c>
      <c r="B84" s="36" t="s">
        <v>89</v>
      </c>
      <c r="C84" s="36"/>
      <c r="D84" s="37" t="s">
        <v>90</v>
      </c>
      <c r="E84" s="38"/>
      <c r="F84" s="38"/>
      <c r="G84" s="39" t="s">
        <v>53</v>
      </c>
      <c r="H84" s="40">
        <v>1</v>
      </c>
      <c r="I84" s="40"/>
      <c r="J84" s="41"/>
      <c r="K84" s="41">
        <f>IF(AND(H84= "",I84= ""), 0, ROUND(ROUND(J84, 2) * ROUND(IF(I84="",H84,I84),  0), 2))</f>
        <v/>
      </c>
      <c r="L84" s="7"/>
      <c r="N84" s="42">
        <v>0.2</v>
      </c>
      <c r="R84" s="7">
        <v>1384</v>
      </c>
    </row>
    <row r="85" spans="1:18" hidden="1">
      <c r="A85" s="7" t="s">
        <v>54</v>
      </c>
    </row>
    <row r="86" spans="1:18" hidden="1">
      <c r="A86" s="7" t="s">
        <v>55</v>
      </c>
    </row>
    <row r="87" spans="1:18" hidden="1">
      <c r="A87" s="7" t="s">
        <v>91</v>
      </c>
    </row>
    <row r="88" spans="1:18">
      <c r="A88" s="7" t="s">
        <v>92</v>
      </c>
      <c r="B88" s="38"/>
      <c r="C88" s="38"/>
      <c r="K88" s="38"/>
    </row>
    <row r="89" spans="1:18">
      <c r="B89" s="38"/>
      <c r="C89" s="38"/>
      <c r="D89" s="44" t="s">
        <v>47</v>
      </c>
      <c r="E89" s="45"/>
      <c r="F89" s="45"/>
      <c r="G89" s="46"/>
      <c r="H89" s="46"/>
      <c r="I89" s="46"/>
      <c r="J89" s="46"/>
      <c r="K89" s="47"/>
    </row>
    <row r="90" spans="1:18">
      <c r="B90" s="38"/>
      <c r="C90" s="38"/>
      <c r="D90" s="48"/>
      <c r="E90" s="7"/>
      <c r="F90" s="7"/>
      <c r="G90" s="7"/>
      <c r="H90" s="7"/>
      <c r="I90" s="7"/>
      <c r="J90" s="7"/>
      <c r="K90" s="8"/>
    </row>
    <row r="91" spans="1:18">
      <c r="B91" s="38"/>
      <c r="C91" s="38"/>
      <c r="D91" s="49" t="s">
        <v>93</v>
      </c>
      <c r="E91" s="50"/>
      <c r="F91" s="50"/>
      <c r="G91" s="51">
        <f>SUMIF(L9:L88, IF(L8="","",L8), K9:K88)</f>
        <v/>
      </c>
      <c r="H91" s="51"/>
      <c r="I91" s="51"/>
      <c r="J91" s="51"/>
      <c r="K91" s="52"/>
    </row>
    <row r="92" spans="1:18" hidden="1">
      <c r="B92" s="38"/>
      <c r="C92" s="38"/>
      <c r="D92" s="53" t="s">
        <v>94</v>
      </c>
      <c r="E92" s="54"/>
      <c r="F92" s="54"/>
      <c r="G92" s="55">
        <f>ROUND(SUMIF(L9:L88, IF(L8="","",L8), K9:K88) * 0.2, 2)</f>
        <v/>
      </c>
      <c r="H92" s="55"/>
      <c r="I92" s="55"/>
      <c r="J92" s="55"/>
      <c r="K92" s="56"/>
    </row>
    <row r="93" spans="1:18" hidden="1">
      <c r="B93" s="38"/>
      <c r="C93" s="38"/>
      <c r="D93" s="49" t="s">
        <v>95</v>
      </c>
      <c r="E93" s="50"/>
      <c r="F93" s="50"/>
      <c r="G93" s="51">
        <f>SUM(G91:G92)</f>
        <v/>
      </c>
      <c r="H93" s="51"/>
      <c r="I93" s="51"/>
      <c r="J93" s="51"/>
      <c r="K93" s="52"/>
    </row>
    <row r="94" spans="1:18">
      <c r="A94" s="7">
        <v>4</v>
      </c>
      <c r="B94" s="29" t="s">
        <v>96</v>
      </c>
      <c r="C94" s="29"/>
      <c r="D94" s="32" t="s">
        <v>97</v>
      </c>
      <c r="E94" s="32"/>
      <c r="F94" s="32"/>
      <c r="G94" s="32"/>
      <c r="H94" s="32"/>
      <c r="I94" s="32"/>
      <c r="J94" s="32"/>
      <c r="K94" s="33"/>
      <c r="L94" s="7"/>
    </row>
    <row r="95" spans="1:18" hidden="1">
      <c r="A95" s="7" t="s">
        <v>98</v>
      </c>
    </row>
    <row r="96" spans="1:18">
      <c r="A96" s="7">
        <v>6</v>
      </c>
      <c r="B96" s="29" t="s">
        <v>99</v>
      </c>
      <c r="C96" s="29"/>
      <c r="D96" s="57" t="s">
        <v>100</v>
      </c>
      <c r="E96" s="57"/>
      <c r="F96" s="57"/>
      <c r="G96" s="57"/>
      <c r="H96" s="57"/>
      <c r="I96" s="57"/>
      <c r="J96" s="57"/>
      <c r="K96" s="58"/>
      <c r="L96" s="7"/>
    </row>
    <row r="97" spans="1:18" hidden="1">
      <c r="A97" s="7" t="s">
        <v>101</v>
      </c>
    </row>
    <row r="98" spans="1:18" hidden="1">
      <c r="A98" s="7" t="s">
        <v>101</v>
      </c>
    </row>
    <row r="99" spans="1:18">
      <c r="A99" s="7">
        <v>9</v>
      </c>
      <c r="B99" s="36" t="s">
        <v>102</v>
      </c>
      <c r="C99" s="36"/>
      <c r="D99" s="37" t="s">
        <v>103</v>
      </c>
      <c r="E99" s="38"/>
      <c r="F99" s="38"/>
      <c r="G99" s="39" t="s">
        <v>53</v>
      </c>
      <c r="H99" s="40">
        <v>3</v>
      </c>
      <c r="I99" s="40"/>
      <c r="J99" s="41"/>
      <c r="K99" s="41">
        <f>IF(AND(H99= "",I99= ""), 0, ROUND(ROUND(J99, 2) * ROUND(IF(I99="",H99,I99),  0), 2))</f>
        <v/>
      </c>
      <c r="L99" s="7"/>
      <c r="N99" s="42">
        <v>0.2</v>
      </c>
      <c r="R99" s="7">
        <v>1384</v>
      </c>
    </row>
    <row r="100" spans="1:18" hidden="1">
      <c r="A100" s="7" t="s">
        <v>55</v>
      </c>
    </row>
    <row r="101" spans="1:18">
      <c r="A101" s="7">
        <v>9</v>
      </c>
      <c r="B101" s="36" t="s">
        <v>104</v>
      </c>
      <c r="C101" s="36"/>
      <c r="D101" s="37" t="s">
        <v>105</v>
      </c>
      <c r="E101" s="38"/>
      <c r="F101" s="38"/>
      <c r="G101" s="39" t="s">
        <v>53</v>
      </c>
      <c r="H101" s="40">
        <v>2</v>
      </c>
      <c r="I101" s="40"/>
      <c r="J101" s="41"/>
      <c r="K101" s="41">
        <f>IF(AND(H101= "",I101= ""), 0, ROUND(ROUND(J101, 2) * ROUND(IF(I101="",H101,I101),  0), 2))</f>
        <v/>
      </c>
      <c r="L101" s="7"/>
      <c r="N101" s="42">
        <v>0.2</v>
      </c>
      <c r="R101" s="7">
        <v>1384</v>
      </c>
    </row>
    <row r="102" spans="1:18" hidden="1">
      <c r="A102" s="7" t="s">
        <v>55</v>
      </c>
    </row>
    <row r="103" spans="1:18">
      <c r="A103" s="7">
        <v>9</v>
      </c>
      <c r="B103" s="36" t="s">
        <v>106</v>
      </c>
      <c r="C103" s="36"/>
      <c r="D103" s="37" t="s">
        <v>107</v>
      </c>
      <c r="E103" s="38"/>
      <c r="F103" s="38"/>
      <c r="G103" s="39" t="s">
        <v>53</v>
      </c>
      <c r="H103" s="40">
        <v>2</v>
      </c>
      <c r="I103" s="40"/>
      <c r="J103" s="41"/>
      <c r="K103" s="41">
        <f>IF(AND(H103= "",I103= ""), 0, ROUND(ROUND(J103, 2) * ROUND(IF(I103="",H103,I103),  0), 2))</f>
        <v/>
      </c>
      <c r="L103" s="7"/>
      <c r="N103" s="42">
        <v>0.2</v>
      </c>
      <c r="R103" s="7">
        <v>1384</v>
      </c>
    </row>
    <row r="104" spans="1:18" hidden="1">
      <c r="A104" s="7" t="s">
        <v>55</v>
      </c>
    </row>
    <row r="105" spans="1:18" ht="22.5" customHeight="1">
      <c r="A105" s="7">
        <v>9</v>
      </c>
      <c r="B105" s="36" t="s">
        <v>108</v>
      </c>
      <c r="C105" s="36"/>
      <c r="D105" s="37" t="s">
        <v>109</v>
      </c>
      <c r="E105" s="38"/>
      <c r="F105" s="38"/>
      <c r="G105" s="39" t="s">
        <v>53</v>
      </c>
      <c r="H105" s="40">
        <v>7</v>
      </c>
      <c r="I105" s="40"/>
      <c r="J105" s="41"/>
      <c r="K105" s="41">
        <f>IF(AND(H105= "",I105= ""), 0, ROUND(ROUND(J105, 2) * ROUND(IF(I105="",H105,I105),  0), 2))</f>
        <v/>
      </c>
      <c r="L105" s="7"/>
      <c r="N105" s="42">
        <v>0.2</v>
      </c>
      <c r="R105" s="7">
        <v>1384</v>
      </c>
    </row>
    <row r="106" spans="1:18" hidden="1">
      <c r="A106" s="7" t="s">
        <v>54</v>
      </c>
    </row>
    <row r="107" spans="1:18" hidden="1">
      <c r="A107" s="7" t="s">
        <v>55</v>
      </c>
    </row>
    <row r="108" spans="1:18" hidden="1">
      <c r="A108" s="7" t="s">
        <v>110</v>
      </c>
    </row>
    <row r="109" spans="1:18">
      <c r="A109" s="7">
        <v>6</v>
      </c>
      <c r="B109" s="29" t="s">
        <v>111</v>
      </c>
      <c r="C109" s="29"/>
      <c r="D109" s="57" t="s">
        <v>112</v>
      </c>
      <c r="E109" s="57"/>
      <c r="F109" s="57"/>
      <c r="G109" s="57"/>
      <c r="H109" s="57"/>
      <c r="I109" s="57"/>
      <c r="J109" s="57"/>
      <c r="K109" s="58"/>
      <c r="L109" s="7"/>
    </row>
    <row r="110" spans="1:18" hidden="1">
      <c r="A110" s="7" t="s">
        <v>101</v>
      </c>
    </row>
    <row r="111" spans="1:18">
      <c r="A111" s="7">
        <v>9</v>
      </c>
      <c r="B111" s="36" t="s">
        <v>113</v>
      </c>
      <c r="C111" s="36"/>
      <c r="D111" s="37" t="s">
        <v>114</v>
      </c>
      <c r="E111" s="38"/>
      <c r="F111" s="38"/>
      <c r="G111" s="39" t="s">
        <v>53</v>
      </c>
      <c r="H111" s="40">
        <v>1</v>
      </c>
      <c r="I111" s="40"/>
      <c r="J111" s="41"/>
      <c r="K111" s="41">
        <f>IF(AND(H111= "",I111= ""), 0, ROUND(ROUND(J111, 2) * ROUND(IF(I111="",H111,I111),  0), 2))</f>
        <v/>
      </c>
      <c r="L111" s="7"/>
      <c r="N111" s="42">
        <v>0.2</v>
      </c>
      <c r="R111" s="7">
        <v>1384</v>
      </c>
    </row>
    <row r="112" spans="1:18" hidden="1">
      <c r="A112" s="7" t="s">
        <v>55</v>
      </c>
    </row>
    <row r="113" spans="1:18">
      <c r="A113" s="7">
        <v>9</v>
      </c>
      <c r="B113" s="36" t="s">
        <v>115</v>
      </c>
      <c r="C113" s="36"/>
      <c r="D113" s="37" t="s">
        <v>116</v>
      </c>
      <c r="E113" s="38"/>
      <c r="F113" s="38"/>
      <c r="G113" s="39" t="s">
        <v>53</v>
      </c>
      <c r="H113" s="40">
        <v>1</v>
      </c>
      <c r="I113" s="40"/>
      <c r="J113" s="41"/>
      <c r="K113" s="41">
        <f>IF(AND(H113= "",I113= ""), 0, ROUND(ROUND(J113, 2) * ROUND(IF(I113="",H113,I113),  0), 2))</f>
        <v/>
      </c>
      <c r="L113" s="7"/>
      <c r="N113" s="42">
        <v>0.2</v>
      </c>
      <c r="R113" s="7">
        <v>1384</v>
      </c>
    </row>
    <row r="114" spans="1:18" hidden="1">
      <c r="A114" s="7" t="s">
        <v>55</v>
      </c>
    </row>
    <row r="115" spans="1:18">
      <c r="A115" s="7">
        <v>9</v>
      </c>
      <c r="B115" s="36" t="s">
        <v>117</v>
      </c>
      <c r="C115" s="36"/>
      <c r="D115" s="37" t="s">
        <v>118</v>
      </c>
      <c r="E115" s="38"/>
      <c r="F115" s="38"/>
      <c r="G115" s="39" t="s">
        <v>53</v>
      </c>
      <c r="H115" s="40">
        <v>1</v>
      </c>
      <c r="I115" s="40"/>
      <c r="J115" s="41"/>
      <c r="K115" s="41">
        <f>IF(AND(H115= "",I115= ""), 0, ROUND(ROUND(J115, 2) * ROUND(IF(I115="",H115,I115),  0), 2))</f>
        <v/>
      </c>
      <c r="L115" s="7"/>
      <c r="N115" s="42">
        <v>0.2</v>
      </c>
      <c r="R115" s="7">
        <v>1384</v>
      </c>
    </row>
    <row r="116" spans="1:18" hidden="1">
      <c r="A116" s="7" t="s">
        <v>55</v>
      </c>
    </row>
    <row r="117" spans="1:18">
      <c r="A117" s="7">
        <v>9</v>
      </c>
      <c r="B117" s="36" t="s">
        <v>119</v>
      </c>
      <c r="C117" s="36"/>
      <c r="D117" s="37" t="s">
        <v>120</v>
      </c>
      <c r="E117" s="38"/>
      <c r="F117" s="38"/>
      <c r="G117" s="39" t="s">
        <v>53</v>
      </c>
      <c r="H117" s="40">
        <v>3</v>
      </c>
      <c r="I117" s="40"/>
      <c r="J117" s="41"/>
      <c r="K117" s="41">
        <f>IF(AND(H117= "",I117= ""), 0, ROUND(ROUND(J117, 2) * ROUND(IF(I117="",H117,I117),  0), 2))</f>
        <v/>
      </c>
      <c r="L117" s="7"/>
      <c r="N117" s="42">
        <v>0.2</v>
      </c>
      <c r="R117" s="7">
        <v>1384</v>
      </c>
    </row>
    <row r="118" spans="1:18" hidden="1">
      <c r="A118" s="7" t="s">
        <v>55</v>
      </c>
    </row>
    <row r="119" spans="1:18" hidden="1">
      <c r="A119" s="7" t="s">
        <v>110</v>
      </c>
    </row>
    <row r="120" spans="1:18">
      <c r="A120" s="7">
        <v>6</v>
      </c>
      <c r="B120" s="29" t="s">
        <v>121</v>
      </c>
      <c r="C120" s="29"/>
      <c r="D120" s="57" t="s">
        <v>122</v>
      </c>
      <c r="E120" s="57"/>
      <c r="F120" s="57"/>
      <c r="G120" s="57"/>
      <c r="H120" s="57"/>
      <c r="I120" s="57"/>
      <c r="J120" s="57"/>
      <c r="K120" s="58"/>
      <c r="L120" s="7"/>
    </row>
    <row r="121" spans="1:18" hidden="1">
      <c r="A121" s="7" t="s">
        <v>101</v>
      </c>
    </row>
    <row r="122" spans="1:18">
      <c r="A122" s="7">
        <v>9</v>
      </c>
      <c r="B122" s="36" t="s">
        <v>123</v>
      </c>
      <c r="C122" s="36"/>
      <c r="D122" s="37" t="s">
        <v>124</v>
      </c>
      <c r="E122" s="38"/>
      <c r="F122" s="38"/>
      <c r="G122" s="39" t="s">
        <v>53</v>
      </c>
      <c r="H122" s="40">
        <v>9</v>
      </c>
      <c r="I122" s="40"/>
      <c r="J122" s="41"/>
      <c r="K122" s="41">
        <f>IF(AND(H122= "",I122= ""), 0, ROUND(ROUND(J122, 2) * ROUND(IF(I122="",H122,I122),  0), 2))</f>
        <v/>
      </c>
      <c r="L122" s="7"/>
      <c r="N122" s="42">
        <v>0.2</v>
      </c>
      <c r="R122" s="7">
        <v>1384</v>
      </c>
    </row>
    <row r="123" spans="1:18" hidden="1">
      <c r="A123" s="7" t="s">
        <v>55</v>
      </c>
    </row>
    <row r="124" spans="1:18">
      <c r="A124" s="7">
        <v>9</v>
      </c>
      <c r="B124" s="36" t="s">
        <v>125</v>
      </c>
      <c r="C124" s="36"/>
      <c r="D124" s="37" t="s">
        <v>126</v>
      </c>
      <c r="E124" s="38"/>
      <c r="F124" s="38"/>
      <c r="G124" s="39" t="s">
        <v>53</v>
      </c>
      <c r="H124" s="40">
        <v>1</v>
      </c>
      <c r="I124" s="40"/>
      <c r="J124" s="41"/>
      <c r="K124" s="41">
        <f>IF(AND(H124= "",I124= ""), 0, ROUND(ROUND(J124, 2) * ROUND(IF(I124="",H124,I124),  0), 2))</f>
        <v/>
      </c>
      <c r="L124" s="7"/>
      <c r="N124" s="42">
        <v>0.2</v>
      </c>
      <c r="R124" s="7">
        <v>1384</v>
      </c>
    </row>
    <row r="125" spans="1:18" hidden="1">
      <c r="A125" s="7" t="s">
        <v>55</v>
      </c>
    </row>
    <row r="126" spans="1:18">
      <c r="A126" s="7">
        <v>9</v>
      </c>
      <c r="B126" s="36" t="s">
        <v>127</v>
      </c>
      <c r="C126" s="36"/>
      <c r="D126" s="37" t="s">
        <v>128</v>
      </c>
      <c r="E126" s="38"/>
      <c r="F126" s="38"/>
      <c r="G126" s="39" t="s">
        <v>53</v>
      </c>
      <c r="H126" s="40">
        <v>7</v>
      </c>
      <c r="I126" s="40"/>
      <c r="J126" s="41"/>
      <c r="K126" s="41">
        <f>IF(AND(H126= "",I126= ""), 0, ROUND(ROUND(J126, 2) * ROUND(IF(I126="",H126,I126),  0), 2))</f>
        <v/>
      </c>
      <c r="L126" s="7"/>
      <c r="N126" s="42">
        <v>0.2</v>
      </c>
      <c r="R126" s="7">
        <v>1384</v>
      </c>
    </row>
    <row r="127" spans="1:18" hidden="1">
      <c r="A127" s="7" t="s">
        <v>55</v>
      </c>
    </row>
    <row r="128" spans="1:18">
      <c r="A128" s="7">
        <v>9</v>
      </c>
      <c r="B128" s="36" t="s">
        <v>129</v>
      </c>
      <c r="C128" s="36"/>
      <c r="D128" s="37" t="s">
        <v>120</v>
      </c>
      <c r="E128" s="38"/>
      <c r="F128" s="38"/>
      <c r="G128" s="39" t="s">
        <v>53</v>
      </c>
      <c r="H128" s="40">
        <v>17</v>
      </c>
      <c r="I128" s="40"/>
      <c r="J128" s="41"/>
      <c r="K128" s="41">
        <f>IF(AND(H128= "",I128= ""), 0, ROUND(ROUND(J128, 2) * ROUND(IF(I128="",H128,I128),  0), 2))</f>
        <v/>
      </c>
      <c r="L128" s="7"/>
      <c r="N128" s="42">
        <v>0.2</v>
      </c>
      <c r="R128" s="7">
        <v>1384</v>
      </c>
    </row>
    <row r="129" spans="1:18" hidden="1">
      <c r="A129" s="7" t="s">
        <v>55</v>
      </c>
    </row>
    <row r="130" spans="1:18" hidden="1">
      <c r="A130" s="7" t="s">
        <v>110</v>
      </c>
    </row>
    <row r="131" spans="1:18">
      <c r="A131" s="7">
        <v>6</v>
      </c>
      <c r="B131" s="29" t="s">
        <v>130</v>
      </c>
      <c r="C131" s="29"/>
      <c r="D131" s="57" t="s">
        <v>131</v>
      </c>
      <c r="E131" s="57"/>
      <c r="F131" s="57"/>
      <c r="G131" s="57"/>
      <c r="H131" s="57"/>
      <c r="I131" s="57"/>
      <c r="J131" s="57"/>
      <c r="K131" s="58"/>
      <c r="L131" s="7"/>
    </row>
    <row r="132" spans="1:18" hidden="1">
      <c r="A132" s="7" t="s">
        <v>101</v>
      </c>
    </row>
    <row r="133" spans="1:18" hidden="1">
      <c r="A133" s="7" t="s">
        <v>101</v>
      </c>
    </row>
    <row r="134" spans="1:18">
      <c r="A134" s="7">
        <v>9</v>
      </c>
      <c r="B134" s="36" t="s">
        <v>132</v>
      </c>
      <c r="C134" s="36"/>
      <c r="D134" s="37" t="s">
        <v>133</v>
      </c>
      <c r="E134" s="38"/>
      <c r="F134" s="38"/>
      <c r="G134" s="39" t="s">
        <v>53</v>
      </c>
      <c r="H134" s="40">
        <v>7</v>
      </c>
      <c r="I134" s="40"/>
      <c r="J134" s="41"/>
      <c r="K134" s="41">
        <f>IF(AND(H134= "",I134= ""), 0, ROUND(ROUND(J134, 2) * ROUND(IF(I134="",H134,I134),  0), 2))</f>
        <v/>
      </c>
      <c r="L134" s="7"/>
      <c r="N134" s="42">
        <v>0.2</v>
      </c>
      <c r="R134" s="7">
        <v>1384</v>
      </c>
    </row>
    <row r="135" spans="1:18" hidden="1">
      <c r="A135" s="7" t="s">
        <v>55</v>
      </c>
    </row>
    <row r="136" spans="1:18">
      <c r="A136" s="7">
        <v>9</v>
      </c>
      <c r="B136" s="36" t="s">
        <v>134</v>
      </c>
      <c r="C136" s="36"/>
      <c r="D136" s="37" t="s">
        <v>135</v>
      </c>
      <c r="E136" s="38"/>
      <c r="F136" s="38"/>
      <c r="G136" s="39" t="s">
        <v>53</v>
      </c>
      <c r="H136" s="40">
        <v>3</v>
      </c>
      <c r="I136" s="40"/>
      <c r="J136" s="41"/>
      <c r="K136" s="41">
        <f>IF(AND(H136= "",I136= ""), 0, ROUND(ROUND(J136, 2) * ROUND(IF(I136="",H136,I136),  0), 2))</f>
        <v/>
      </c>
      <c r="L136" s="7"/>
      <c r="N136" s="42">
        <v>0.2</v>
      </c>
      <c r="R136" s="7">
        <v>1384</v>
      </c>
    </row>
    <row r="137" spans="1:18" hidden="1">
      <c r="A137" s="7" t="s">
        <v>55</v>
      </c>
    </row>
    <row r="138" spans="1:18" hidden="1">
      <c r="A138" s="7" t="s">
        <v>110</v>
      </c>
    </row>
    <row r="139" spans="1:18">
      <c r="A139" s="7">
        <v>6</v>
      </c>
      <c r="B139" s="29" t="s">
        <v>136</v>
      </c>
      <c r="C139" s="29"/>
      <c r="D139" s="57" t="s">
        <v>137</v>
      </c>
      <c r="E139" s="57"/>
      <c r="F139" s="57"/>
      <c r="G139" s="57"/>
      <c r="H139" s="57"/>
      <c r="I139" s="57"/>
      <c r="J139" s="57"/>
      <c r="K139" s="58"/>
      <c r="L139" s="7"/>
    </row>
    <row r="140" spans="1:18">
      <c r="A140" s="7">
        <v>9</v>
      </c>
      <c r="B140" s="36" t="s">
        <v>138</v>
      </c>
      <c r="C140" s="36"/>
      <c r="D140" s="37" t="s">
        <v>137</v>
      </c>
      <c r="E140" s="38"/>
      <c r="F140" s="38"/>
      <c r="G140" s="39" t="s">
        <v>53</v>
      </c>
      <c r="H140" s="40">
        <v>10</v>
      </c>
      <c r="I140" s="40"/>
      <c r="J140" s="41"/>
      <c r="K140" s="41">
        <f>IF(AND(H140= "",I140= ""), 0, ROUND(ROUND(J140, 2) * ROUND(IF(I140="",H140,I140),  0), 2))</f>
        <v/>
      </c>
      <c r="L140" s="7"/>
      <c r="N140" s="42">
        <v>0.2</v>
      </c>
      <c r="R140" s="7">
        <v>1384</v>
      </c>
    </row>
    <row r="141" spans="1:18" hidden="1">
      <c r="A141" s="7" t="s">
        <v>55</v>
      </c>
    </row>
    <row r="142" spans="1:18" hidden="1">
      <c r="A142" s="7" t="s">
        <v>110</v>
      </c>
    </row>
    <row r="143" spans="1:18">
      <c r="A143" s="7">
        <v>6</v>
      </c>
      <c r="B143" s="29" t="s">
        <v>139</v>
      </c>
      <c r="C143" s="29"/>
      <c r="D143" s="57" t="s">
        <v>140</v>
      </c>
      <c r="E143" s="57"/>
      <c r="F143" s="57"/>
      <c r="G143" s="57"/>
      <c r="H143" s="57"/>
      <c r="I143" s="57"/>
      <c r="J143" s="57"/>
      <c r="K143" s="58"/>
      <c r="L143" s="7"/>
    </row>
    <row r="144" spans="1:18">
      <c r="A144" s="7">
        <v>9</v>
      </c>
      <c r="B144" s="36" t="s">
        <v>141</v>
      </c>
      <c r="C144" s="36"/>
      <c r="D144" s="37" t="s">
        <v>140</v>
      </c>
      <c r="E144" s="38"/>
      <c r="F144" s="38"/>
      <c r="G144" s="39" t="s">
        <v>53</v>
      </c>
      <c r="H144" s="40">
        <v>10</v>
      </c>
      <c r="I144" s="40"/>
      <c r="J144" s="41"/>
      <c r="K144" s="41">
        <f>IF(AND(H144= "",I144= ""), 0, ROUND(ROUND(J144, 2) * ROUND(IF(I144="",H144,I144),  0), 2))</f>
        <v/>
      </c>
      <c r="L144" s="7"/>
      <c r="N144" s="42">
        <v>0.2</v>
      </c>
      <c r="R144" s="7">
        <v>1384</v>
      </c>
    </row>
    <row r="145" spans="1:18" hidden="1">
      <c r="A145" s="7" t="s">
        <v>55</v>
      </c>
    </row>
    <row r="146" spans="1:18" hidden="1">
      <c r="A146" s="7" t="s">
        <v>110</v>
      </c>
    </row>
    <row r="147" spans="1:18">
      <c r="A147" s="7">
        <v>6</v>
      </c>
      <c r="B147" s="29" t="s">
        <v>142</v>
      </c>
      <c r="C147" s="29"/>
      <c r="D147" s="57" t="s">
        <v>143</v>
      </c>
      <c r="E147" s="57"/>
      <c r="F147" s="57"/>
      <c r="G147" s="57"/>
      <c r="H147" s="57"/>
      <c r="I147" s="57"/>
      <c r="J147" s="57"/>
      <c r="K147" s="58"/>
      <c r="L147" s="7"/>
    </row>
    <row r="148" spans="1:18" hidden="1">
      <c r="A148" s="7" t="s">
        <v>101</v>
      </c>
    </row>
    <row r="149" spans="1:18">
      <c r="A149" s="7">
        <v>9</v>
      </c>
      <c r="B149" s="36" t="s">
        <v>144</v>
      </c>
      <c r="C149" s="36"/>
      <c r="D149" s="37" t="s">
        <v>145</v>
      </c>
      <c r="E149" s="38"/>
      <c r="F149" s="38"/>
      <c r="G149" s="39" t="s">
        <v>53</v>
      </c>
      <c r="H149" s="40">
        <v>1</v>
      </c>
      <c r="I149" s="40"/>
      <c r="J149" s="41"/>
      <c r="K149" s="41">
        <f>IF(AND(H149= "",I149= ""), 0, ROUND(ROUND(J149, 2) * ROUND(IF(I149="",H149,I149),  0), 2))</f>
        <v/>
      </c>
      <c r="L149" s="7"/>
      <c r="N149" s="42">
        <v>0.2</v>
      </c>
      <c r="R149" s="7">
        <v>1384</v>
      </c>
    </row>
    <row r="150" spans="1:18" hidden="1">
      <c r="A150" s="7" t="s">
        <v>55</v>
      </c>
    </row>
    <row r="151" spans="1:18">
      <c r="A151" s="7">
        <v>9</v>
      </c>
      <c r="B151" s="36" t="s">
        <v>146</v>
      </c>
      <c r="C151" s="36"/>
      <c r="D151" s="37" t="s">
        <v>147</v>
      </c>
      <c r="E151" s="38"/>
      <c r="F151" s="38"/>
      <c r="G151" s="39" t="s">
        <v>53</v>
      </c>
      <c r="H151" s="40">
        <v>1</v>
      </c>
      <c r="I151" s="40"/>
      <c r="J151" s="41"/>
      <c r="K151" s="41">
        <f>IF(AND(H151= "",I151= ""), 0, ROUND(ROUND(J151, 2) * ROUND(IF(I151="",H151,I151),  0), 2))</f>
        <v/>
      </c>
      <c r="L151" s="7"/>
      <c r="N151" s="42">
        <v>0.2</v>
      </c>
      <c r="R151" s="7">
        <v>1384</v>
      </c>
    </row>
    <row r="152" spans="1:18" hidden="1">
      <c r="A152" s="7" t="s">
        <v>54</v>
      </c>
    </row>
    <row r="153" spans="1:18" hidden="1">
      <c r="A153" s="7" t="s">
        <v>55</v>
      </c>
    </row>
    <row r="154" spans="1:18">
      <c r="A154" s="7">
        <v>9</v>
      </c>
      <c r="B154" s="36" t="s">
        <v>148</v>
      </c>
      <c r="C154" s="36"/>
      <c r="D154" s="37" t="s">
        <v>149</v>
      </c>
      <c r="E154" s="38"/>
      <c r="F154" s="38"/>
      <c r="G154" s="39" t="s">
        <v>53</v>
      </c>
      <c r="H154" s="40">
        <v>2</v>
      </c>
      <c r="I154" s="40"/>
      <c r="J154" s="41"/>
      <c r="K154" s="41">
        <f>IF(AND(H154= "",I154= ""), 0, ROUND(ROUND(J154, 2) * ROUND(IF(I154="",H154,I154),  0), 2))</f>
        <v/>
      </c>
      <c r="L154" s="7"/>
      <c r="N154" s="42">
        <v>0.2</v>
      </c>
      <c r="R154" s="7">
        <v>1384</v>
      </c>
    </row>
    <row r="155" spans="1:18" hidden="1">
      <c r="A155" s="7" t="s">
        <v>55</v>
      </c>
    </row>
    <row r="156" spans="1:18">
      <c r="A156" s="7">
        <v>9</v>
      </c>
      <c r="B156" s="36" t="s">
        <v>150</v>
      </c>
      <c r="C156" s="36"/>
      <c r="D156" s="37" t="s">
        <v>151</v>
      </c>
      <c r="E156" s="38"/>
      <c r="F156" s="38"/>
      <c r="G156" s="39" t="s">
        <v>53</v>
      </c>
      <c r="H156" s="40">
        <v>1</v>
      </c>
      <c r="I156" s="40"/>
      <c r="J156" s="41"/>
      <c r="K156" s="41">
        <f>IF(AND(H156= "",I156= ""), 0, ROUND(ROUND(J156, 2) * ROUND(IF(I156="",H156,I156),  0), 2))</f>
        <v/>
      </c>
      <c r="L156" s="7"/>
      <c r="N156" s="42">
        <v>0.2</v>
      </c>
      <c r="R156" s="7">
        <v>1384</v>
      </c>
    </row>
    <row r="157" spans="1:18" hidden="1">
      <c r="A157" s="7" t="s">
        <v>55</v>
      </c>
    </row>
    <row r="158" spans="1:18">
      <c r="A158" s="7">
        <v>9</v>
      </c>
      <c r="B158" s="36" t="s">
        <v>152</v>
      </c>
      <c r="C158" s="36"/>
      <c r="D158" s="37" t="s">
        <v>153</v>
      </c>
      <c r="E158" s="38"/>
      <c r="F158" s="38"/>
      <c r="G158" s="39" t="s">
        <v>53</v>
      </c>
      <c r="H158" s="40">
        <v>5</v>
      </c>
      <c r="I158" s="40"/>
      <c r="J158" s="41"/>
      <c r="K158" s="41">
        <f>IF(AND(H158= "",I158= ""), 0, ROUND(ROUND(J158, 2) * ROUND(IF(I158="",H158,I158),  0), 2))</f>
        <v/>
      </c>
      <c r="L158" s="7"/>
      <c r="N158" s="42">
        <v>0.2</v>
      </c>
      <c r="R158" s="7">
        <v>1384</v>
      </c>
    </row>
    <row r="159" spans="1:18" hidden="1">
      <c r="A159" s="7" t="s">
        <v>55</v>
      </c>
    </row>
    <row r="160" spans="1:18">
      <c r="A160" s="7">
        <v>9</v>
      </c>
      <c r="B160" s="36" t="s">
        <v>154</v>
      </c>
      <c r="C160" s="36"/>
      <c r="D160" s="37" t="s">
        <v>155</v>
      </c>
      <c r="E160" s="38"/>
      <c r="F160" s="38"/>
      <c r="G160" s="39" t="s">
        <v>53</v>
      </c>
      <c r="H160" s="40">
        <v>2</v>
      </c>
      <c r="I160" s="40"/>
      <c r="J160" s="41"/>
      <c r="K160" s="41">
        <f>IF(AND(H160= "",I160= ""), 0, ROUND(ROUND(J160, 2) * ROUND(IF(I160="",H160,I160),  0), 2))</f>
        <v/>
      </c>
      <c r="L160" s="7"/>
      <c r="N160" s="42">
        <v>0.2</v>
      </c>
      <c r="R160" s="7">
        <v>1384</v>
      </c>
    </row>
    <row r="161" spans="1:18" hidden="1">
      <c r="A161" s="7" t="s">
        <v>55</v>
      </c>
    </row>
    <row r="162" spans="1:18">
      <c r="A162" s="7">
        <v>9</v>
      </c>
      <c r="B162" s="36" t="s">
        <v>156</v>
      </c>
      <c r="C162" s="36"/>
      <c r="D162" s="37" t="s">
        <v>157</v>
      </c>
      <c r="E162" s="38"/>
      <c r="F162" s="38"/>
      <c r="G162" s="39" t="s">
        <v>53</v>
      </c>
      <c r="H162" s="40">
        <v>1</v>
      </c>
      <c r="I162" s="40"/>
      <c r="J162" s="41"/>
      <c r="K162" s="41">
        <f>IF(AND(H162= "",I162= ""), 0, ROUND(ROUND(J162, 2) * ROUND(IF(I162="",H162,I162),  0), 2))</f>
        <v/>
      </c>
      <c r="L162" s="7"/>
      <c r="N162" s="42">
        <v>0.2</v>
      </c>
      <c r="R162" s="7">
        <v>1384</v>
      </c>
    </row>
    <row r="163" spans="1:18" hidden="1">
      <c r="A163" s="7" t="s">
        <v>55</v>
      </c>
    </row>
    <row r="164" spans="1:18" hidden="1">
      <c r="A164" s="7" t="s">
        <v>110</v>
      </c>
    </row>
    <row r="165" spans="1:18">
      <c r="A165" s="7">
        <v>6</v>
      </c>
      <c r="B165" s="29" t="s">
        <v>158</v>
      </c>
      <c r="C165" s="29"/>
      <c r="D165" s="57" t="s">
        <v>159</v>
      </c>
      <c r="E165" s="57"/>
      <c r="F165" s="57"/>
      <c r="G165" s="57"/>
      <c r="H165" s="57"/>
      <c r="I165" s="57"/>
      <c r="J165" s="57"/>
      <c r="K165" s="58"/>
      <c r="L165" s="7"/>
    </row>
    <row r="166" spans="1:18" hidden="1">
      <c r="A166" s="7" t="s">
        <v>101</v>
      </c>
    </row>
    <row r="167" spans="1:18">
      <c r="A167" s="7">
        <v>9</v>
      </c>
      <c r="B167" s="36" t="s">
        <v>160</v>
      </c>
      <c r="C167" s="36"/>
      <c r="D167" s="37" t="s">
        <v>161</v>
      </c>
      <c r="E167" s="38"/>
      <c r="F167" s="38"/>
      <c r="G167" s="39" t="s">
        <v>53</v>
      </c>
      <c r="H167" s="40">
        <v>1</v>
      </c>
      <c r="I167" s="40"/>
      <c r="J167" s="41"/>
      <c r="K167" s="41">
        <f>IF(AND(H167= "",I167= ""), 0, ROUND(ROUND(J167, 2) * ROUND(IF(I167="",H167,I167),  0), 2))</f>
        <v/>
      </c>
      <c r="L167" s="7"/>
      <c r="N167" s="42">
        <v>0.2</v>
      </c>
      <c r="R167" s="7">
        <v>1384</v>
      </c>
    </row>
    <row r="168" spans="1:18" hidden="1">
      <c r="A168" s="7" t="s">
        <v>54</v>
      </c>
    </row>
    <row r="169" spans="1:18" hidden="1">
      <c r="A169" s="7" t="s">
        <v>55</v>
      </c>
    </row>
    <row r="170" spans="1:18">
      <c r="A170" s="7">
        <v>9</v>
      </c>
      <c r="B170" s="36" t="s">
        <v>162</v>
      </c>
      <c r="C170" s="36"/>
      <c r="D170" s="37" t="s">
        <v>163</v>
      </c>
      <c r="E170" s="38"/>
      <c r="F170" s="38"/>
      <c r="G170" s="39" t="s">
        <v>53</v>
      </c>
      <c r="H170" s="40">
        <v>27</v>
      </c>
      <c r="I170" s="40"/>
      <c r="J170" s="41"/>
      <c r="K170" s="41">
        <f>IF(AND(H170= "",I170= ""), 0, ROUND(ROUND(J170, 2) * ROUND(IF(I170="",H170,I170),  0), 2))</f>
        <v/>
      </c>
      <c r="L170" s="7"/>
      <c r="N170" s="42">
        <v>0.2</v>
      </c>
      <c r="R170" s="7">
        <v>1384</v>
      </c>
    </row>
    <row r="171" spans="1:18" hidden="1">
      <c r="A171" s="7" t="s">
        <v>54</v>
      </c>
    </row>
    <row r="172" spans="1:18" hidden="1">
      <c r="A172" s="7" t="s">
        <v>55</v>
      </c>
    </row>
    <row r="173" spans="1:18">
      <c r="A173" s="7">
        <v>9</v>
      </c>
      <c r="B173" s="36" t="s">
        <v>164</v>
      </c>
      <c r="C173" s="36"/>
      <c r="D173" s="37" t="s">
        <v>165</v>
      </c>
      <c r="E173" s="38"/>
      <c r="F173" s="38"/>
      <c r="G173" s="39" t="s">
        <v>53</v>
      </c>
      <c r="H173" s="40">
        <v>2</v>
      </c>
      <c r="I173" s="40"/>
      <c r="J173" s="41"/>
      <c r="K173" s="41">
        <f>IF(AND(H173= "",I173= ""), 0, ROUND(ROUND(J173, 2) * ROUND(IF(I173="",H173,I173),  0), 2))</f>
        <v/>
      </c>
      <c r="L173" s="7"/>
      <c r="N173" s="42">
        <v>0.2</v>
      </c>
      <c r="R173" s="7">
        <v>1384</v>
      </c>
    </row>
    <row r="174" spans="1:18" hidden="1">
      <c r="A174" s="7" t="s">
        <v>54</v>
      </c>
    </row>
    <row r="175" spans="1:18" hidden="1">
      <c r="A175" s="7" t="s">
        <v>55</v>
      </c>
    </row>
    <row r="176" spans="1:18">
      <c r="A176" s="7">
        <v>9</v>
      </c>
      <c r="B176" s="36" t="s">
        <v>166</v>
      </c>
      <c r="C176" s="36"/>
      <c r="D176" s="37" t="s">
        <v>167</v>
      </c>
      <c r="E176" s="38"/>
      <c r="F176" s="38"/>
      <c r="G176" s="39" t="s">
        <v>53</v>
      </c>
      <c r="H176" s="40">
        <v>4</v>
      </c>
      <c r="I176" s="40"/>
      <c r="J176" s="41"/>
      <c r="K176" s="41">
        <f>IF(AND(H176= "",I176= ""), 0, ROUND(ROUND(J176, 2) * ROUND(IF(I176="",H176,I176),  0), 2))</f>
        <v/>
      </c>
      <c r="L176" s="7"/>
      <c r="N176" s="42">
        <v>0.2</v>
      </c>
      <c r="R176" s="7">
        <v>1384</v>
      </c>
    </row>
    <row r="177" spans="1:18" hidden="1">
      <c r="A177" s="7" t="s">
        <v>54</v>
      </c>
    </row>
    <row r="178" spans="1:18" hidden="1">
      <c r="A178" s="7" t="s">
        <v>55</v>
      </c>
    </row>
    <row r="179" spans="1:18">
      <c r="A179" s="7">
        <v>9</v>
      </c>
      <c r="B179" s="36" t="s">
        <v>168</v>
      </c>
      <c r="C179" s="36"/>
      <c r="D179" s="37" t="s">
        <v>169</v>
      </c>
      <c r="E179" s="38"/>
      <c r="F179" s="38"/>
      <c r="G179" s="39" t="s">
        <v>53</v>
      </c>
      <c r="H179" s="40">
        <v>4</v>
      </c>
      <c r="I179" s="40"/>
      <c r="J179" s="41"/>
      <c r="K179" s="41">
        <f>IF(AND(H179= "",I179= ""), 0, ROUND(ROUND(J179, 2) * ROUND(IF(I179="",H179,I179),  0), 2))</f>
        <v/>
      </c>
      <c r="L179" s="7"/>
      <c r="N179" s="42">
        <v>0.2</v>
      </c>
      <c r="R179" s="7">
        <v>1384</v>
      </c>
    </row>
    <row r="180" spans="1:18" hidden="1">
      <c r="A180" s="7" t="s">
        <v>54</v>
      </c>
    </row>
    <row r="181" spans="1:18" hidden="1">
      <c r="A181" s="7" t="s">
        <v>55</v>
      </c>
    </row>
    <row r="182" spans="1:18">
      <c r="A182" s="7">
        <v>9</v>
      </c>
      <c r="B182" s="36" t="s">
        <v>170</v>
      </c>
      <c r="C182" s="36"/>
      <c r="D182" s="37" t="s">
        <v>171</v>
      </c>
      <c r="E182" s="38"/>
      <c r="F182" s="38"/>
      <c r="G182" s="39" t="s">
        <v>53</v>
      </c>
      <c r="H182" s="40">
        <v>1</v>
      </c>
      <c r="I182" s="40"/>
      <c r="J182" s="41"/>
      <c r="K182" s="41">
        <f>IF(AND(H182= "",I182= ""), 0, ROUND(ROUND(J182, 2) * ROUND(IF(I182="",H182,I182),  0), 2))</f>
        <v/>
      </c>
      <c r="L182" s="7"/>
      <c r="N182" s="42">
        <v>0.2</v>
      </c>
      <c r="R182" s="7">
        <v>1384</v>
      </c>
    </row>
    <row r="183" spans="1:18" hidden="1">
      <c r="A183" s="7" t="s">
        <v>54</v>
      </c>
    </row>
    <row r="184" spans="1:18" hidden="1">
      <c r="A184" s="7" t="s">
        <v>55</v>
      </c>
    </row>
    <row r="185" spans="1:18">
      <c r="A185" s="7">
        <v>9</v>
      </c>
      <c r="B185" s="36" t="s">
        <v>172</v>
      </c>
      <c r="C185" s="36"/>
      <c r="D185" s="37" t="s">
        <v>173</v>
      </c>
      <c r="E185" s="38"/>
      <c r="F185" s="38"/>
      <c r="G185" s="39" t="s">
        <v>53</v>
      </c>
      <c r="H185" s="40">
        <v>12</v>
      </c>
      <c r="I185" s="40"/>
      <c r="J185" s="41"/>
      <c r="K185" s="41">
        <f>IF(AND(H185= "",I185= ""), 0, ROUND(ROUND(J185, 2) * ROUND(IF(I185="",H185,I185),  0), 2))</f>
        <v/>
      </c>
      <c r="L185" s="7"/>
      <c r="N185" s="42">
        <v>0.2</v>
      </c>
      <c r="R185" s="7">
        <v>1384</v>
      </c>
    </row>
    <row r="186" spans="1:18" hidden="1">
      <c r="A186" s="7" t="s">
        <v>54</v>
      </c>
    </row>
    <row r="187" spans="1:18" hidden="1">
      <c r="A187" s="7" t="s">
        <v>55</v>
      </c>
    </row>
    <row r="188" spans="1:18">
      <c r="A188" s="7">
        <v>9</v>
      </c>
      <c r="B188" s="36" t="s">
        <v>174</v>
      </c>
      <c r="C188" s="36"/>
      <c r="D188" s="37" t="s">
        <v>175</v>
      </c>
      <c r="E188" s="38"/>
      <c r="F188" s="38"/>
      <c r="G188" s="39" t="s">
        <v>53</v>
      </c>
      <c r="H188" s="40">
        <v>1</v>
      </c>
      <c r="I188" s="40"/>
      <c r="J188" s="41"/>
      <c r="K188" s="41">
        <f>IF(AND(H188= "",I188= ""), 0, ROUND(ROUND(J188, 2) * ROUND(IF(I188="",H188,I188),  0), 2))</f>
        <v/>
      </c>
      <c r="L188" s="7"/>
      <c r="N188" s="42">
        <v>0.2</v>
      </c>
      <c r="R188" s="7">
        <v>1384</v>
      </c>
    </row>
    <row r="189" spans="1:18" hidden="1">
      <c r="A189" s="7" t="s">
        <v>54</v>
      </c>
    </row>
    <row r="190" spans="1:18" hidden="1">
      <c r="A190" s="7" t="s">
        <v>55</v>
      </c>
    </row>
    <row r="191" spans="1:18" hidden="1">
      <c r="A191" s="7" t="s">
        <v>110</v>
      </c>
    </row>
    <row r="192" spans="1:18">
      <c r="A192" s="7">
        <v>6</v>
      </c>
      <c r="B192" s="29" t="s">
        <v>176</v>
      </c>
      <c r="C192" s="29"/>
      <c r="D192" s="57" t="s">
        <v>177</v>
      </c>
      <c r="E192" s="57"/>
      <c r="F192" s="57"/>
      <c r="G192" s="57"/>
      <c r="H192" s="57"/>
      <c r="I192" s="57"/>
      <c r="J192" s="57"/>
      <c r="K192" s="58"/>
      <c r="L192" s="7"/>
    </row>
    <row r="193" spans="1:18" hidden="1">
      <c r="A193" s="7" t="s">
        <v>101</v>
      </c>
    </row>
    <row r="194" spans="1:18" hidden="1">
      <c r="A194" s="7" t="s">
        <v>101</v>
      </c>
    </row>
    <row r="195" spans="1:18">
      <c r="A195" s="7">
        <v>9</v>
      </c>
      <c r="B195" s="36" t="s">
        <v>178</v>
      </c>
      <c r="C195" s="36"/>
      <c r="D195" s="37" t="s">
        <v>179</v>
      </c>
      <c r="E195" s="38"/>
      <c r="F195" s="38"/>
      <c r="G195" s="39" t="s">
        <v>53</v>
      </c>
      <c r="H195" s="40">
        <v>5</v>
      </c>
      <c r="I195" s="40"/>
      <c r="J195" s="41"/>
      <c r="K195" s="41">
        <f>IF(AND(H195= "",I195= ""), 0, ROUND(ROUND(J195, 2) * ROUND(IF(I195="",H195,I195),  0), 2))</f>
        <v/>
      </c>
      <c r="L195" s="7"/>
      <c r="N195" s="42">
        <v>0.2</v>
      </c>
      <c r="R195" s="7">
        <v>1384</v>
      </c>
    </row>
    <row r="196" spans="1:18" hidden="1">
      <c r="A196" s="7" t="s">
        <v>54</v>
      </c>
    </row>
    <row r="197" spans="1:18" hidden="1">
      <c r="A197" s="7" t="s">
        <v>55</v>
      </c>
    </row>
    <row r="198" spans="1:18">
      <c r="A198" s="7">
        <v>9</v>
      </c>
      <c r="B198" s="36" t="s">
        <v>180</v>
      </c>
      <c r="C198" s="36"/>
      <c r="D198" s="37" t="s">
        <v>181</v>
      </c>
      <c r="E198" s="38"/>
      <c r="F198" s="38"/>
      <c r="G198" s="39" t="s">
        <v>53</v>
      </c>
      <c r="H198" s="40">
        <v>2</v>
      </c>
      <c r="I198" s="40"/>
      <c r="J198" s="41"/>
      <c r="K198" s="41">
        <f>IF(AND(H198= "",I198= ""), 0, ROUND(ROUND(J198, 2) * ROUND(IF(I198="",H198,I198),  0), 2))</f>
        <v/>
      </c>
      <c r="L198" s="7"/>
      <c r="N198" s="42">
        <v>0.2</v>
      </c>
      <c r="R198" s="7">
        <v>1384</v>
      </c>
    </row>
    <row r="199" spans="1:18" hidden="1">
      <c r="A199" s="7" t="s">
        <v>54</v>
      </c>
    </row>
    <row r="200" spans="1:18" hidden="1">
      <c r="A200" s="7" t="s">
        <v>55</v>
      </c>
    </row>
    <row r="201" spans="1:18" hidden="1">
      <c r="A201" s="7" t="s">
        <v>110</v>
      </c>
    </row>
    <row r="202" spans="1:18">
      <c r="A202" s="7">
        <v>6</v>
      </c>
      <c r="B202" s="29" t="s">
        <v>182</v>
      </c>
      <c r="C202" s="29"/>
      <c r="D202" s="57" t="s">
        <v>183</v>
      </c>
      <c r="E202" s="57"/>
      <c r="F202" s="57"/>
      <c r="G202" s="57"/>
      <c r="H202" s="57"/>
      <c r="I202" s="57"/>
      <c r="J202" s="57"/>
      <c r="K202" s="58"/>
      <c r="L202" s="7"/>
    </row>
    <row r="203" spans="1:18" hidden="1">
      <c r="A203" s="7" t="s">
        <v>101</v>
      </c>
    </row>
    <row r="204" spans="1:18">
      <c r="A204" s="7">
        <v>9</v>
      </c>
      <c r="B204" s="36" t="s">
        <v>184</v>
      </c>
      <c r="C204" s="36"/>
      <c r="D204" s="37" t="s">
        <v>185</v>
      </c>
      <c r="E204" s="38"/>
      <c r="F204" s="38"/>
      <c r="G204" s="39" t="s">
        <v>186</v>
      </c>
      <c r="H204" s="59">
        <v>36</v>
      </c>
      <c r="I204" s="59"/>
      <c r="J204" s="41"/>
      <c r="K204" s="41">
        <f>IF(AND(H204= "",I204= ""), 0, ROUND(ROUND(J204, 2) * ROUND(IF(I204="",H204,I204),  2), 2))</f>
        <v/>
      </c>
      <c r="L204" s="7"/>
      <c r="N204" s="42">
        <v>0.2</v>
      </c>
      <c r="R204" s="7">
        <v>1384</v>
      </c>
    </row>
    <row r="205" spans="1:18" hidden="1">
      <c r="A205" s="7" t="s">
        <v>54</v>
      </c>
    </row>
    <row r="206" spans="1:18" hidden="1">
      <c r="A206" s="7" t="s">
        <v>55</v>
      </c>
    </row>
    <row r="207" spans="1:18">
      <c r="A207" s="7">
        <v>9</v>
      </c>
      <c r="B207" s="36" t="s">
        <v>187</v>
      </c>
      <c r="C207" s="36"/>
      <c r="D207" s="37" t="s">
        <v>188</v>
      </c>
      <c r="E207" s="38"/>
      <c r="F207" s="38"/>
      <c r="G207" s="39" t="s">
        <v>186</v>
      </c>
      <c r="H207" s="59">
        <v>5</v>
      </c>
      <c r="I207" s="59"/>
      <c r="J207" s="41"/>
      <c r="K207" s="41">
        <f>IF(AND(H207= "",I207= ""), 0, ROUND(ROUND(J207, 2) * ROUND(IF(I207="",H207,I207),  2), 2))</f>
        <v/>
      </c>
      <c r="L207" s="7"/>
      <c r="N207" s="42">
        <v>0.2</v>
      </c>
      <c r="R207" s="7">
        <v>1384</v>
      </c>
    </row>
    <row r="208" spans="1:18" hidden="1">
      <c r="A208" s="7" t="s">
        <v>54</v>
      </c>
    </row>
    <row r="209" spans="1:18" hidden="1">
      <c r="A209" s="7" t="s">
        <v>55</v>
      </c>
    </row>
    <row r="210" spans="1:18">
      <c r="A210" s="7">
        <v>9</v>
      </c>
      <c r="B210" s="36" t="s">
        <v>189</v>
      </c>
      <c r="C210" s="36"/>
      <c r="D210" s="37" t="s">
        <v>190</v>
      </c>
      <c r="E210" s="38"/>
      <c r="F210" s="38"/>
      <c r="G210" s="39" t="s">
        <v>186</v>
      </c>
      <c r="H210" s="59">
        <v>25</v>
      </c>
      <c r="I210" s="59"/>
      <c r="J210" s="41"/>
      <c r="K210" s="41">
        <f>IF(AND(H210= "",I210= ""), 0, ROUND(ROUND(J210, 2) * ROUND(IF(I210="",H210,I210),  2), 2))</f>
        <v/>
      </c>
      <c r="L210" s="7"/>
      <c r="N210" s="42">
        <v>0.2</v>
      </c>
      <c r="R210" s="7">
        <v>1384</v>
      </c>
    </row>
    <row r="211" spans="1:18" hidden="1">
      <c r="A211" s="7" t="s">
        <v>54</v>
      </c>
    </row>
    <row r="212" spans="1:18" hidden="1">
      <c r="A212" s="7" t="s">
        <v>55</v>
      </c>
    </row>
    <row r="213" spans="1:18">
      <c r="A213" s="7">
        <v>9</v>
      </c>
      <c r="B213" s="36" t="s">
        <v>191</v>
      </c>
      <c r="C213" s="36"/>
      <c r="D213" s="37" t="s">
        <v>192</v>
      </c>
      <c r="E213" s="38"/>
      <c r="F213" s="38"/>
      <c r="G213" s="39" t="s">
        <v>186</v>
      </c>
      <c r="H213" s="59">
        <v>15</v>
      </c>
      <c r="I213" s="59"/>
      <c r="J213" s="41"/>
      <c r="K213" s="41">
        <f>IF(AND(H213= "",I213= ""), 0, ROUND(ROUND(J213, 2) * ROUND(IF(I213="",H213,I213),  2), 2))</f>
        <v/>
      </c>
      <c r="L213" s="7"/>
      <c r="N213" s="42">
        <v>0.2</v>
      </c>
      <c r="R213" s="7">
        <v>1384</v>
      </c>
    </row>
    <row r="214" spans="1:18" hidden="1">
      <c r="A214" s="7" t="s">
        <v>54</v>
      </c>
    </row>
    <row r="215" spans="1:18" hidden="1">
      <c r="A215" s="7" t="s">
        <v>55</v>
      </c>
    </row>
    <row r="216" spans="1:18">
      <c r="A216" s="7">
        <v>9</v>
      </c>
      <c r="B216" s="36" t="s">
        <v>193</v>
      </c>
      <c r="C216" s="36"/>
      <c r="D216" s="37" t="s">
        <v>194</v>
      </c>
      <c r="E216" s="38"/>
      <c r="F216" s="38"/>
      <c r="G216" s="39" t="s">
        <v>53</v>
      </c>
      <c r="H216" s="40">
        <v>5</v>
      </c>
      <c r="I216" s="40"/>
      <c r="J216" s="41"/>
      <c r="K216" s="41">
        <f>IF(AND(H216= "",I216= ""), 0, ROUND(ROUND(J216, 2) * ROUND(IF(I216="",H216,I216),  0), 2))</f>
        <v/>
      </c>
      <c r="L216" s="7"/>
      <c r="N216" s="42">
        <v>0.2</v>
      </c>
      <c r="R216" s="7">
        <v>1384</v>
      </c>
    </row>
    <row r="217" spans="1:18" hidden="1">
      <c r="A217" s="7" t="s">
        <v>54</v>
      </c>
    </row>
    <row r="218" spans="1:18" hidden="1">
      <c r="A218" s="7" t="s">
        <v>55</v>
      </c>
    </row>
    <row r="219" spans="1:18">
      <c r="A219" s="7">
        <v>9</v>
      </c>
      <c r="B219" s="36" t="s">
        <v>195</v>
      </c>
      <c r="C219" s="36"/>
      <c r="D219" s="37" t="s">
        <v>196</v>
      </c>
      <c r="E219" s="38"/>
      <c r="F219" s="38"/>
      <c r="G219" s="39" t="s">
        <v>53</v>
      </c>
      <c r="H219" s="40">
        <v>3</v>
      </c>
      <c r="I219" s="40"/>
      <c r="J219" s="41"/>
      <c r="K219" s="41">
        <f>IF(AND(H219= "",I219= ""), 0, ROUND(ROUND(J219, 2) * ROUND(IF(I219="",H219,I219),  0), 2))</f>
        <v/>
      </c>
      <c r="L219" s="7"/>
      <c r="N219" s="42">
        <v>0.2</v>
      </c>
      <c r="R219" s="7">
        <v>1384</v>
      </c>
    </row>
    <row r="220" spans="1:18" hidden="1">
      <c r="A220" s="7" t="s">
        <v>54</v>
      </c>
    </row>
    <row r="221" spans="1:18" hidden="1">
      <c r="A221" s="7" t="s">
        <v>55</v>
      </c>
    </row>
    <row r="222" spans="1:18" hidden="1">
      <c r="A222" s="7" t="s">
        <v>110</v>
      </c>
    </row>
    <row r="223" spans="1:18">
      <c r="A223" s="7">
        <v>9</v>
      </c>
      <c r="B223" s="36" t="s">
        <v>197</v>
      </c>
      <c r="C223" s="36"/>
      <c r="D223" s="37" t="s">
        <v>198</v>
      </c>
      <c r="E223" s="38"/>
      <c r="F223" s="38"/>
      <c r="G223" s="39" t="s">
        <v>53</v>
      </c>
      <c r="H223" s="40">
        <v>4</v>
      </c>
      <c r="I223" s="40"/>
      <c r="J223" s="41"/>
      <c r="K223" s="41">
        <f>IF(AND(H223= "",I223= ""), 0, ROUND(ROUND(J223, 2) * ROUND(IF(I223="",H223,I223),  0), 2))</f>
        <v/>
      </c>
      <c r="L223" s="7"/>
      <c r="N223" s="42">
        <v>0.2</v>
      </c>
      <c r="R223" s="7">
        <v>1384</v>
      </c>
    </row>
    <row r="224" spans="1:18" hidden="1">
      <c r="A224" s="7" t="s">
        <v>54</v>
      </c>
    </row>
    <row r="225" spans="1:18" hidden="1">
      <c r="A225" s="7" t="s">
        <v>55</v>
      </c>
    </row>
    <row r="226" spans="1:18">
      <c r="A226" s="7">
        <v>9</v>
      </c>
      <c r="B226" s="36" t="s">
        <v>199</v>
      </c>
      <c r="C226" s="36"/>
      <c r="D226" s="37" t="s">
        <v>200</v>
      </c>
      <c r="E226" s="38"/>
      <c r="F226" s="38"/>
      <c r="G226" s="39" t="s">
        <v>53</v>
      </c>
      <c r="H226" s="40">
        <v>1</v>
      </c>
      <c r="I226" s="40"/>
      <c r="J226" s="41"/>
      <c r="K226" s="41">
        <f>IF(AND(H226= "",I226= ""), 0, ROUND(ROUND(J226, 2) * ROUND(IF(I226="",H226,I226),  0), 2))</f>
        <v/>
      </c>
      <c r="L226" s="7"/>
      <c r="N226" s="42">
        <v>0.2</v>
      </c>
      <c r="R226" s="7">
        <v>1384</v>
      </c>
    </row>
    <row r="227" spans="1:18" hidden="1">
      <c r="A227" s="7" t="s">
        <v>54</v>
      </c>
    </row>
    <row r="228" spans="1:18" hidden="1">
      <c r="A228" s="7" t="s">
        <v>55</v>
      </c>
    </row>
    <row r="229" spans="1:18">
      <c r="A229" s="7" t="s">
        <v>92</v>
      </c>
      <c r="B229" s="38"/>
      <c r="C229" s="38"/>
      <c r="K229" s="38"/>
    </row>
    <row r="230" spans="1:18">
      <c r="B230" s="38"/>
      <c r="C230" s="38"/>
      <c r="D230" s="44" t="s">
        <v>97</v>
      </c>
      <c r="E230" s="45"/>
      <c r="F230" s="45"/>
      <c r="G230" s="46"/>
      <c r="H230" s="46"/>
      <c r="I230" s="46"/>
      <c r="J230" s="46"/>
      <c r="K230" s="47"/>
    </row>
    <row r="231" spans="1:18">
      <c r="B231" s="38"/>
      <c r="C231" s="38"/>
      <c r="D231" s="48"/>
      <c r="E231" s="7"/>
      <c r="F231" s="7"/>
      <c r="G231" s="7"/>
      <c r="H231" s="7"/>
      <c r="I231" s="7"/>
      <c r="J231" s="7"/>
      <c r="K231" s="8"/>
    </row>
    <row r="232" spans="1:18">
      <c r="B232" s="38"/>
      <c r="C232" s="38"/>
      <c r="D232" s="49" t="s">
        <v>93</v>
      </c>
      <c r="E232" s="50"/>
      <c r="F232" s="50"/>
      <c r="G232" s="51">
        <f>SUMIF(L95:L229, IF(L94="","",L94), K95:K229)</f>
        <v/>
      </c>
      <c r="H232" s="51"/>
      <c r="I232" s="51"/>
      <c r="J232" s="51"/>
      <c r="K232" s="52"/>
    </row>
    <row r="233" spans="1:18" hidden="1">
      <c r="B233" s="38"/>
      <c r="C233" s="38"/>
      <c r="D233" s="53" t="s">
        <v>94</v>
      </c>
      <c r="E233" s="54"/>
      <c r="F233" s="54"/>
      <c r="G233" s="55">
        <f>ROUND(SUMIF(L95:L229, IF(L94="","",L94), K95:K229) * 0.2, 2)</f>
        <v/>
      </c>
      <c r="H233" s="55"/>
      <c r="I233" s="55"/>
      <c r="J233" s="55"/>
      <c r="K233" s="56"/>
    </row>
    <row r="234" spans="1:18" hidden="1">
      <c r="B234" s="38"/>
      <c r="C234" s="38"/>
      <c r="D234" s="49" t="s">
        <v>95</v>
      </c>
      <c r="E234" s="50"/>
      <c r="F234" s="50"/>
      <c r="G234" s="51">
        <f>SUM(G232:G233)</f>
        <v/>
      </c>
      <c r="H234" s="51"/>
      <c r="I234" s="51"/>
      <c r="J234" s="51"/>
      <c r="K234" s="52"/>
    </row>
    <row r="235" spans="1:18">
      <c r="A235" s="7" t="s">
        <v>43</v>
      </c>
      <c r="B235" s="38"/>
      <c r="C235" s="38"/>
      <c r="K235" s="38"/>
    </row>
    <row r="236" spans="1:18">
      <c r="B236" s="38"/>
      <c r="C236" s="38"/>
      <c r="D236" s="44" t="s">
        <v>45</v>
      </c>
      <c r="E236" s="45"/>
      <c r="F236" s="45"/>
      <c r="G236" s="46"/>
      <c r="H236" s="46"/>
      <c r="I236" s="46"/>
      <c r="J236" s="46"/>
      <c r="K236" s="47"/>
    </row>
    <row r="237" spans="1:18">
      <c r="B237" s="38"/>
      <c r="C237" s="38"/>
      <c r="D237" s="48"/>
      <c r="E237" s="7"/>
      <c r="F237" s="7"/>
      <c r="G237" s="7"/>
      <c r="H237" s="7"/>
      <c r="I237" s="7"/>
      <c r="J237" s="7"/>
      <c r="K237" s="8"/>
    </row>
    <row r="238" spans="1:18">
      <c r="B238" s="38"/>
      <c r="C238" s="38"/>
      <c r="D238" s="53" t="s">
        <v>93</v>
      </c>
      <c r="E238" s="54"/>
      <c r="F238" s="54"/>
      <c r="G238" s="55">
        <f>SUMIF(L8:L235, IF(L7="","",L7), K8:K235)</f>
        <v/>
      </c>
      <c r="H238" s="55"/>
      <c r="I238" s="55"/>
      <c r="J238" s="55"/>
      <c r="K238" s="56"/>
    </row>
    <row r="239" spans="1:18">
      <c r="B239" s="38"/>
      <c r="C239" s="38"/>
      <c r="D239" s="53" t="s">
        <v>94</v>
      </c>
      <c r="E239" s="54"/>
      <c r="F239" s="54"/>
      <c r="G239" s="55">
        <f>ROUND(SUMIF(L8:L235, IF(L7="","",L7), K8:K235) * 0.2, 2)</f>
        <v/>
      </c>
      <c r="H239" s="55"/>
      <c r="I239" s="55"/>
      <c r="J239" s="55"/>
      <c r="K239" s="56"/>
    </row>
    <row r="240" spans="1:18">
      <c r="B240" s="38"/>
      <c r="C240" s="38"/>
      <c r="D240" s="49" t="s">
        <v>95</v>
      </c>
      <c r="E240" s="50"/>
      <c r="F240" s="50"/>
      <c r="G240" s="51">
        <f>SUM(G238:G239)</f>
        <v/>
      </c>
      <c r="H240" s="51"/>
      <c r="I240" s="51"/>
      <c r="J240" s="51"/>
      <c r="K240" s="52"/>
    </row>
    <row r="241" spans="1:11" ht="31.5" customHeight="1">
      <c r="B241" s="3"/>
      <c r="C241" s="3"/>
      <c r="D241" s="60" t="s">
        <v>201</v>
      </c>
      <c r="E241" s="60"/>
      <c r="F241" s="60"/>
      <c r="G241" s="60"/>
      <c r="H241" s="60"/>
      <c r="I241" s="60"/>
      <c r="J241" s="60"/>
      <c r="K241" s="60"/>
    </row>
    <row r="243" spans="1:11">
      <c r="D243" s="61" t="s">
        <v>202</v>
      </c>
      <c r="E243" s="61"/>
      <c r="F243" s="61"/>
      <c r="G243" s="61"/>
      <c r="H243" s="61"/>
      <c r="I243" s="61"/>
      <c r="J243" s="61"/>
      <c r="K243" s="61"/>
    </row>
    <row r="244" spans="1:11">
      <c r="D244" s="62" t="s">
        <v>203</v>
      </c>
      <c r="E244" s="63"/>
      <c r="F244" s="63"/>
      <c r="G244" s="64">
        <f>SUMIF(L14:L226, "", K14:K226)</f>
        <v/>
      </c>
      <c r="H244" s="64"/>
      <c r="I244" s="64"/>
      <c r="J244" s="64"/>
      <c r="K244" s="64"/>
    </row>
    <row r="245" spans="1:11">
      <c r="D245" s="65" t="s">
        <v>204</v>
      </c>
      <c r="E245" s="66"/>
      <c r="F245" s="66"/>
      <c r="G245" s="67">
        <f>SUMIF(L14:L84, "", K14:K84)</f>
        <v/>
      </c>
      <c r="H245" s="68"/>
      <c r="I245" s="68"/>
      <c r="J245" s="68"/>
      <c r="K245" s="68"/>
    </row>
    <row r="246" spans="1:11">
      <c r="D246" s="65" t="s">
        <v>205</v>
      </c>
      <c r="E246" s="66"/>
      <c r="F246" s="66"/>
      <c r="G246" s="67">
        <f>SUMIF(L99:L226, "", K99:K226)</f>
        <v/>
      </c>
      <c r="H246" s="68"/>
      <c r="I246" s="68"/>
      <c r="J246" s="68"/>
      <c r="K246" s="68"/>
    </row>
    <row r="247" spans="1:11">
      <c r="D247" s="69" t="s">
        <v>206</v>
      </c>
      <c r="E247" s="70"/>
      <c r="F247" s="70"/>
      <c r="G247" s="71"/>
      <c r="H247" s="71"/>
      <c r="I247" s="71"/>
      <c r="J247" s="71"/>
      <c r="K247" s="72"/>
    </row>
    <row r="248" spans="1:11">
      <c r="D248" s="73"/>
      <c r="E248" s="3"/>
      <c r="F248" s="3"/>
      <c r="G248" s="3"/>
      <c r="H248" s="3"/>
      <c r="I248" s="3"/>
      <c r="J248" s="3"/>
      <c r="K248" s="74"/>
    </row>
    <row r="249" spans="1:11">
      <c r="A249" s="43"/>
      <c r="D249" s="75" t="s">
        <v>93</v>
      </c>
      <c r="E249" s="7"/>
      <c r="F249" s="7"/>
      <c r="G249" s="76">
        <f>SUMIF(L5:L241, IF(L4="","",L4), K5:K241)</f>
        <v/>
      </c>
      <c r="H249" s="77"/>
      <c r="I249" s="77"/>
      <c r="J249" s="77"/>
      <c r="K249" s="78"/>
    </row>
    <row r="250" spans="1:11">
      <c r="A250" s="43"/>
      <c r="D250" s="75" t="s">
        <v>94</v>
      </c>
      <c r="E250" s="7"/>
      <c r="F250" s="7"/>
      <c r="G250" s="76">
        <f>ROUND(SUMIF(L5:L241, IF(L4="","",L4), K5:K241) * 0.2, 2)</f>
        <v/>
      </c>
      <c r="H250" s="77"/>
      <c r="I250" s="77"/>
      <c r="J250" s="77"/>
      <c r="K250" s="78"/>
    </row>
    <row r="251" spans="1:11">
      <c r="D251" s="79" t="s">
        <v>95</v>
      </c>
      <c r="E251" s="80"/>
      <c r="F251" s="80"/>
      <c r="G251" s="81">
        <f>SUM(G249:G250)</f>
        <v/>
      </c>
      <c r="H251" s="82"/>
      <c r="I251" s="82"/>
      <c r="J251" s="82"/>
      <c r="K251" s="83"/>
    </row>
    <row r="252" spans="1:11">
      <c r="D252" s="66"/>
      <c r="E252" s="7"/>
      <c r="F252" s="7"/>
      <c r="G252" s="7"/>
      <c r="H252" s="7"/>
      <c r="I252" s="7"/>
      <c r="J252" s="7"/>
      <c r="K252" s="7"/>
    </row>
    <row r="253" spans="1:11">
      <c r="D253" s="84" t="s">
        <v>207</v>
      </c>
      <c r="E253" s="84"/>
      <c r="F253" s="84"/>
      <c r="G253" s="84"/>
      <c r="H253" s="84"/>
      <c r="I253" s="84"/>
      <c r="J253" s="84"/>
      <c r="K253" s="84"/>
    </row>
    <row r="254" spans="1:11">
      <c r="D254" s="85">
        <f>IF('Paramètres'!AA2&lt;&gt;"",'Paramètres'!AA2,"")</f>
        <v/>
      </c>
      <c r="E254" s="85"/>
      <c r="F254" s="85"/>
      <c r="G254" s="85"/>
      <c r="H254" s="85"/>
      <c r="I254" s="85"/>
      <c r="J254" s="85"/>
      <c r="K254" s="85"/>
    </row>
    <row r="255" spans="1:11">
      <c r="D255" s="85"/>
      <c r="E255" s="85"/>
      <c r="F255" s="85"/>
      <c r="G255" s="85"/>
      <c r="H255" s="85"/>
      <c r="I255" s="85"/>
      <c r="J255" s="85"/>
      <c r="K255" s="85"/>
    </row>
    <row r="256" spans="1:11" ht="56.7" customHeight="1">
      <c r="G256" s="86" t="s">
        <v>208</v>
      </c>
      <c r="H256" s="86"/>
      <c r="I256" s="86"/>
      <c r="J256" s="86"/>
      <c r="K256" s="86"/>
    </row>
    <row r="258" spans="4:11">
      <c r="D258" s="87" t="s">
        <v>209</v>
      </c>
      <c r="E258" s="87"/>
      <c r="G258" s="87" t="s">
        <v>210</v>
      </c>
      <c r="H258" s="87"/>
      <c r="I258" s="87"/>
      <c r="J258" s="87"/>
      <c r="K258" s="87"/>
    </row>
    <row r="259" spans="4:11" ht="85.05" customHeight="1">
      <c r="D259" s="87"/>
      <c r="E259" s="87"/>
      <c r="G259" s="87"/>
      <c r="H259" s="87"/>
      <c r="I259" s="87"/>
      <c r="J259" s="87"/>
      <c r="K259" s="87"/>
    </row>
    <row r="260" spans="4:11">
      <c r="D260" s="88" t="s">
        <v>211</v>
      </c>
      <c r="E260" s="88"/>
      <c r="F260" s="88"/>
      <c r="G260" s="88"/>
      <c r="H260" s="88"/>
      <c r="I260" s="88"/>
      <c r="J260" s="88"/>
      <c r="K260" s="88"/>
    </row>
  </sheetData>
  <mergeCells count="132">
    <mergeCell ref="D3:F3"/>
    <mergeCell ref="D4:F4"/>
    <mergeCell ref="D7:F7"/>
    <mergeCell ref="D8:F8"/>
    <mergeCell ref="D9:F9"/>
    <mergeCell ref="D14:F14"/>
    <mergeCell ref="D19:F19"/>
    <mergeCell ref="D22:F22"/>
    <mergeCell ref="D32:F32"/>
    <mergeCell ref="D35:F35"/>
    <mergeCell ref="D38:F38"/>
    <mergeCell ref="D40:F40"/>
    <mergeCell ref="D44:F44"/>
    <mergeCell ref="D47:F47"/>
    <mergeCell ref="D50:F50"/>
    <mergeCell ref="D53:F53"/>
    <mergeCell ref="D56:F56"/>
    <mergeCell ref="D59:F59"/>
    <mergeCell ref="D62:F62"/>
    <mergeCell ref="D65:F65"/>
    <mergeCell ref="D77:F77"/>
    <mergeCell ref="D80:F80"/>
    <mergeCell ref="D84:F84"/>
    <mergeCell ref="D88:F88"/>
    <mergeCell ref="G89:K89"/>
    <mergeCell ref="D89:F89"/>
    <mergeCell ref="G90:K90"/>
    <mergeCell ref="D90:F90"/>
    <mergeCell ref="G91:K91"/>
    <mergeCell ref="D91:F91"/>
    <mergeCell ref="G92:K92"/>
    <mergeCell ref="D92:F92"/>
    <mergeCell ref="G93:K93"/>
    <mergeCell ref="D93:F93"/>
    <mergeCell ref="D94:F94"/>
    <mergeCell ref="D96:F96"/>
    <mergeCell ref="D99:F99"/>
    <mergeCell ref="D101:F101"/>
    <mergeCell ref="D103:F103"/>
    <mergeCell ref="D105:F105"/>
    <mergeCell ref="D109:F109"/>
    <mergeCell ref="D111:F111"/>
    <mergeCell ref="D113:F113"/>
    <mergeCell ref="D115:F115"/>
    <mergeCell ref="D117:F117"/>
    <mergeCell ref="D120:F120"/>
    <mergeCell ref="D122:F122"/>
    <mergeCell ref="D124:F124"/>
    <mergeCell ref="D126:F126"/>
    <mergeCell ref="D128:F128"/>
    <mergeCell ref="D131:F131"/>
    <mergeCell ref="D134:F134"/>
    <mergeCell ref="D136:F136"/>
    <mergeCell ref="D139:F139"/>
    <mergeCell ref="D140:F140"/>
    <mergeCell ref="D143:F143"/>
    <mergeCell ref="D144:F144"/>
    <mergeCell ref="D147:F147"/>
    <mergeCell ref="D149:F149"/>
    <mergeCell ref="D151:F151"/>
    <mergeCell ref="D154:F154"/>
    <mergeCell ref="D156:F156"/>
    <mergeCell ref="D158:F158"/>
    <mergeCell ref="D160:F160"/>
    <mergeCell ref="D162:F162"/>
    <mergeCell ref="D165:F165"/>
    <mergeCell ref="D167:F167"/>
    <mergeCell ref="D170:F170"/>
    <mergeCell ref="D173:F173"/>
    <mergeCell ref="D176:F176"/>
    <mergeCell ref="D179:F179"/>
    <mergeCell ref="D182:F182"/>
    <mergeCell ref="D185:F185"/>
    <mergeCell ref="D188:F188"/>
    <mergeCell ref="D192:F192"/>
    <mergeCell ref="D195:F195"/>
    <mergeCell ref="D198:F198"/>
    <mergeCell ref="D202:F202"/>
    <mergeCell ref="D204:F204"/>
    <mergeCell ref="D207:F207"/>
    <mergeCell ref="D210:F210"/>
    <mergeCell ref="D213:F213"/>
    <mergeCell ref="D216:F216"/>
    <mergeCell ref="D219:F219"/>
    <mergeCell ref="D223:F223"/>
    <mergeCell ref="D226:F226"/>
    <mergeCell ref="D229:F229"/>
    <mergeCell ref="G230:K230"/>
    <mergeCell ref="D230:F230"/>
    <mergeCell ref="G231:K231"/>
    <mergeCell ref="D231:F231"/>
    <mergeCell ref="G232:K232"/>
    <mergeCell ref="D232:F232"/>
    <mergeCell ref="G233:K233"/>
    <mergeCell ref="D233:F233"/>
    <mergeCell ref="G234:K234"/>
    <mergeCell ref="D234:F234"/>
    <mergeCell ref="D235:F235"/>
    <mergeCell ref="G236:K236"/>
    <mergeCell ref="D236:F236"/>
    <mergeCell ref="G237:K237"/>
    <mergeCell ref="D237:F237"/>
    <mergeCell ref="G238:K238"/>
    <mergeCell ref="D238:F238"/>
    <mergeCell ref="G239:K239"/>
    <mergeCell ref="D239:F239"/>
    <mergeCell ref="G240:K240"/>
    <mergeCell ref="D240:F240"/>
    <mergeCell ref="D241:K241"/>
    <mergeCell ref="D243:K243"/>
    <mergeCell ref="G244:K244"/>
    <mergeCell ref="D244:F244"/>
    <mergeCell ref="G245:K245"/>
    <mergeCell ref="D245:F245"/>
    <mergeCell ref="G246:K246"/>
    <mergeCell ref="D246:F246"/>
    <mergeCell ref="D247:F247"/>
    <mergeCell ref="D248:K248"/>
    <mergeCell ref="D249:F249"/>
    <mergeCell ref="G249:K249"/>
    <mergeCell ref="D250:F250"/>
    <mergeCell ref="G250:K250"/>
    <mergeCell ref="D251:F251"/>
    <mergeCell ref="G251:K251"/>
    <mergeCell ref="D252:K252"/>
    <mergeCell ref="D253:K253"/>
    <mergeCell ref="D254:K254"/>
    <mergeCell ref="D255:K255"/>
    <mergeCell ref="G256:K256"/>
    <mergeCell ref="D258:E259"/>
    <mergeCell ref="G258:K259"/>
    <mergeCell ref="D260:K260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&amp;LA24815 - Restructuration du pavillon 26 - Service Ambulatoire de Psychiatrie - Site Bellevue
CHU de Saint Etienne Pavillon 26 - 42100 SAINT ETIENNE&amp;RDPGF - Lot n°18 SSI DESENFUMAGE 
DCE - Edition du 8/07/2026</oddHeader>
    <oddFooter>&amp;L&amp;G&amp;L              Cogifluide : 51 Rue Sibert - 42400 St-Chamond - Tel : 04 77 25 70 00 - Siret 502 779 911 00051
              &amp;R
Page &amp;P/&amp;N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3" t="s">
        <v>212</v>
      </c>
      <c r="AA1" s="7">
        <f>IF('DPGF'!G251&lt;&gt;"",'DPGF'!G251,"0")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89" t="s">
        <v>213</v>
      </c>
      <c r="B3" s="86" t="s">
        <v>214</v>
      </c>
      <c r="C3" s="90" t="s">
        <v>239</v>
      </c>
      <c r="D3" s="90"/>
      <c r="E3" s="90"/>
      <c r="F3" s="90"/>
      <c r="G3" s="90"/>
      <c r="H3" s="90"/>
      <c r="I3" s="90"/>
      <c r="J3" s="90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89" t="s">
        <v>215</v>
      </c>
      <c r="B5" s="86" t="s">
        <v>216</v>
      </c>
      <c r="C5" s="90" t="s">
        <v>240</v>
      </c>
      <c r="D5" s="90"/>
      <c r="E5" s="90"/>
      <c r="F5" s="90"/>
      <c r="G5" s="90"/>
      <c r="H5" s="90"/>
      <c r="I5" s="90"/>
      <c r="J5" s="90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89" t="s">
        <v>225</v>
      </c>
      <c r="B7" s="86" t="s">
        <v>226</v>
      </c>
      <c r="C7" s="90" t="s">
        <v>241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89" t="s">
        <v>227</v>
      </c>
      <c r="B9" s="86" t="s">
        <v>228</v>
      </c>
      <c r="C9" s="90" t="s">
        <v>41</v>
      </c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89" t="s">
        <v>217</v>
      </c>
      <c r="B11" s="86" t="s">
        <v>218</v>
      </c>
      <c r="C11" s="90" t="s">
        <v>42</v>
      </c>
      <c r="D11" s="90"/>
      <c r="E11" s="90"/>
      <c r="F11" s="90"/>
      <c r="G11" s="90"/>
      <c r="H11" s="90"/>
      <c r="I11" s="90"/>
      <c r="J11" s="90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89" t="s">
        <v>229</v>
      </c>
      <c r="B13" s="86" t="s">
        <v>230</v>
      </c>
      <c r="C13" s="90" t="s">
        <v>242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89" t="s">
        <v>231</v>
      </c>
      <c r="B15" s="86" t="s">
        <v>232</v>
      </c>
      <c r="C15" s="90" t="s">
        <v>243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89" t="s">
        <v>233</v>
      </c>
      <c r="B17" s="86" t="s">
        <v>234</v>
      </c>
      <c r="C17" s="90" t="s">
        <v>244</v>
      </c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91">
        <v>0.2</v>
      </c>
      <c r="E19" s="92" t="s">
        <v>235</v>
      </c>
      <c r="AA19" s="7">
        <f>INT((AA5-AA18*100)/10)</f>
        <v/>
      </c>
    </row>
    <row r="20" spans="1:27" ht="12.75" customHeight="1">
      <c r="C20" s="93">
        <v>0.055</v>
      </c>
      <c r="E20" s="92" t="s">
        <v>236</v>
      </c>
      <c r="AA20" s="7">
        <f>AA5-AA18*100-AA19*10</f>
        <v/>
      </c>
    </row>
    <row r="21" spans="1:27" ht="12.75" customHeight="1">
      <c r="C21" s="93">
        <v>0</v>
      </c>
      <c r="E21" s="92" t="s">
        <v>237</v>
      </c>
      <c r="AA21" s="7">
        <f>INT(AA6/10)</f>
        <v/>
      </c>
    </row>
    <row r="22" spans="1:27" ht="12.75" customHeight="1">
      <c r="C22" s="94">
        <v>0</v>
      </c>
      <c r="E22" s="92" t="s">
        <v>238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89" t="s">
        <v>219</v>
      </c>
      <c r="B24" s="86" t="s">
        <v>220</v>
      </c>
      <c r="C24" s="90" t="s">
        <v>245</v>
      </c>
      <c r="D24" s="90"/>
      <c r="E24" s="90"/>
      <c r="F24" s="90"/>
      <c r="G24" s="90"/>
      <c r="H24" s="90"/>
      <c r="I24" s="90"/>
      <c r="J24" s="90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89" t="s">
        <v>221</v>
      </c>
      <c r="B26" s="86" t="s">
        <v>222</v>
      </c>
      <c r="C26" s="90" t="s">
        <v>246</v>
      </c>
      <c r="D26" s="90"/>
      <c r="E26" s="90"/>
      <c r="F26" s="90"/>
      <c r="G26" s="90"/>
      <c r="H26" s="90"/>
      <c r="I26" s="90"/>
      <c r="J26" s="90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89" t="s">
        <v>223</v>
      </c>
      <c r="B28" s="86" t="s">
        <v>224</v>
      </c>
      <c r="C28" s="90" t="s">
        <v>247</v>
      </c>
      <c r="D28" s="90"/>
      <c r="E28" s="90"/>
      <c r="F28" s="90"/>
      <c r="G28" s="90"/>
      <c r="H28" s="90"/>
      <c r="I28" s="90"/>
      <c r="J28" s="90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248</v>
      </c>
      <c r="B1" s="7" t="s">
        <v>249</v>
      </c>
    </row>
    <row r="2" spans="1:3">
      <c r="A2" s="7" t="s">
        <v>250</v>
      </c>
      <c r="B2" s="7" t="s">
        <v>239</v>
      </c>
    </row>
    <row r="3" spans="1:3">
      <c r="A3" s="7" t="s">
        <v>251</v>
      </c>
      <c r="B3" s="7">
        <v>1</v>
      </c>
    </row>
    <row r="4" spans="1:3">
      <c r="A4" s="7" t="s">
        <v>252</v>
      </c>
      <c r="B4" s="7">
        <v>0</v>
      </c>
    </row>
    <row r="5" spans="1:3">
      <c r="A5" s="7" t="s">
        <v>253</v>
      </c>
      <c r="B5" s="7">
        <v>0</v>
      </c>
    </row>
    <row r="6" spans="1:3">
      <c r="A6" s="7" t="s">
        <v>254</v>
      </c>
      <c r="B6" s="7">
        <v>1</v>
      </c>
    </row>
    <row r="7" spans="1:3">
      <c r="A7" s="7" t="s">
        <v>255</v>
      </c>
      <c r="B7" s="7">
        <v>1</v>
      </c>
    </row>
    <row r="8" spans="1:3">
      <c r="A8" s="7" t="s">
        <v>256</v>
      </c>
      <c r="B8" s="7">
        <v>0</v>
      </c>
    </row>
    <row r="9" spans="1:3">
      <c r="A9" s="7" t="s">
        <v>257</v>
      </c>
      <c r="B9" s="7">
        <v>0</v>
      </c>
    </row>
    <row r="10" spans="1:3">
      <c r="A10" s="7" t="s">
        <v>258</v>
      </c>
      <c r="C10" s="7" t="s">
        <v>259</v>
      </c>
    </row>
    <row r="11" spans="1:3">
      <c r="A11" s="7" t="s">
        <v>260</v>
      </c>
      <c r="B11" s="7">
        <v>0</v>
      </c>
    </row>
    <row r="12" spans="1:3">
      <c r="A12" s="7" t="s">
        <v>261</v>
      </c>
      <c r="B12" s="7" t="s">
        <v>262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95" t="s">
        <v>263</v>
      </c>
      <c r="C2" s="95"/>
      <c r="D2" s="95"/>
      <c r="E2" s="95"/>
      <c r="F2" s="95"/>
      <c r="G2" s="95"/>
      <c r="H2" s="95"/>
      <c r="I2" s="95"/>
      <c r="J2" s="95"/>
    </row>
    <row r="4" spans="1:10" ht="12.75" customHeight="1">
      <c r="A4" s="89" t="s">
        <v>213</v>
      </c>
      <c r="B4" s="86" t="s">
        <v>264</v>
      </c>
      <c r="C4" s="96"/>
      <c r="D4" s="96"/>
      <c r="E4" s="96"/>
      <c r="F4" s="96"/>
      <c r="G4" s="96"/>
      <c r="H4" s="96"/>
      <c r="I4" s="96"/>
      <c r="J4" s="96"/>
    </row>
    <row r="6" spans="1:10" ht="12.75" customHeight="1">
      <c r="A6" s="89" t="s">
        <v>215</v>
      </c>
      <c r="B6" s="86" t="s">
        <v>265</v>
      </c>
      <c r="C6" s="96"/>
      <c r="D6" s="96"/>
      <c r="E6" s="96"/>
      <c r="F6" s="96"/>
      <c r="G6" s="96"/>
      <c r="H6" s="96"/>
      <c r="I6" s="96"/>
      <c r="J6" s="96"/>
    </row>
    <row r="8" spans="1:10" ht="12.75" customHeight="1">
      <c r="A8" s="89" t="s">
        <v>225</v>
      </c>
      <c r="B8" s="86" t="s">
        <v>266</v>
      </c>
      <c r="C8" s="96"/>
      <c r="D8" s="96"/>
      <c r="E8" s="96"/>
      <c r="F8" s="96"/>
      <c r="G8" s="96"/>
      <c r="H8" s="96"/>
      <c r="I8" s="96"/>
      <c r="J8" s="96"/>
    </row>
    <row r="10" spans="1:10" ht="12.75" customHeight="1">
      <c r="A10" s="89" t="s">
        <v>227</v>
      </c>
      <c r="B10" s="86" t="s">
        <v>267</v>
      </c>
      <c r="C10" s="97"/>
      <c r="D10" s="97"/>
      <c r="E10" s="97"/>
      <c r="F10" s="97"/>
      <c r="G10" s="97"/>
      <c r="H10" s="97"/>
      <c r="I10" s="97"/>
      <c r="J10" s="97"/>
    </row>
    <row r="12" spans="1:10" ht="12.75" customHeight="1">
      <c r="A12" s="89" t="s">
        <v>217</v>
      </c>
      <c r="B12" s="86" t="s">
        <v>268</v>
      </c>
      <c r="C12" s="96"/>
      <c r="D12" s="96"/>
      <c r="E12" s="96"/>
      <c r="F12" s="96"/>
      <c r="G12" s="96"/>
      <c r="H12" s="96"/>
      <c r="I12" s="96"/>
      <c r="J12" s="96"/>
    </row>
    <row r="14" spans="1:10" ht="12.75" customHeight="1">
      <c r="A14" s="89" t="s">
        <v>229</v>
      </c>
      <c r="B14" s="86" t="s">
        <v>269</v>
      </c>
      <c r="C14" s="96"/>
      <c r="D14" s="96"/>
      <c r="E14" s="96"/>
      <c r="F14" s="96"/>
      <c r="G14" s="96"/>
      <c r="H14" s="96"/>
      <c r="I14" s="96"/>
      <c r="J14" s="96"/>
    </row>
    <row r="16" spans="1:10" ht="12.75" customHeight="1">
      <c r="A16" s="89" t="s">
        <v>231</v>
      </c>
      <c r="B16" s="86" t="s">
        <v>270</v>
      </c>
      <c r="C16" s="96"/>
      <c r="D16" s="96"/>
      <c r="E16" s="96"/>
      <c r="F16" s="96"/>
      <c r="G16" s="96"/>
      <c r="H16" s="96"/>
      <c r="I16" s="96"/>
      <c r="J16" s="96"/>
    </row>
    <row r="18" spans="1:10" ht="12.75" customHeight="1">
      <c r="A18" s="89" t="s">
        <v>233</v>
      </c>
      <c r="B18" s="86" t="s">
        <v>271</v>
      </c>
      <c r="C18" s="98"/>
      <c r="D18" s="98"/>
      <c r="E18" s="98"/>
      <c r="F18" s="98"/>
      <c r="G18" s="98"/>
      <c r="H18" s="98"/>
      <c r="I18" s="98"/>
      <c r="J18" s="98"/>
    </row>
    <row r="20" spans="1:10" ht="12.75" customHeight="1">
      <c r="A20" s="89" t="s">
        <v>272</v>
      </c>
      <c r="B20" s="86" t="s">
        <v>273</v>
      </c>
      <c r="C20" s="98"/>
      <c r="D20" s="98"/>
      <c r="E20" s="98"/>
      <c r="F20" s="98"/>
      <c r="G20" s="98"/>
      <c r="H20" s="98"/>
      <c r="I20" s="98"/>
      <c r="J20" s="98"/>
    </row>
    <row r="22" spans="1:10" ht="12.75" customHeight="1">
      <c r="A22" s="89" t="s">
        <v>219</v>
      </c>
      <c r="B22" s="86" t="s">
        <v>274</v>
      </c>
      <c r="C22" s="98"/>
      <c r="D22" s="98"/>
      <c r="E22" s="98"/>
      <c r="F22" s="98"/>
      <c r="G22" s="98"/>
      <c r="H22" s="98"/>
      <c r="I22" s="98"/>
      <c r="J22" s="98"/>
    </row>
    <row r="24" spans="1:10" ht="12.75" customHeight="1">
      <c r="A24" s="89" t="s">
        <v>221</v>
      </c>
      <c r="B24" s="86" t="s">
        <v>275</v>
      </c>
      <c r="C24" s="96"/>
      <c r="D24" s="96"/>
      <c r="E24" s="96"/>
      <c r="F24" s="96"/>
      <c r="G24" s="96"/>
      <c r="H24" s="96"/>
      <c r="I24" s="96"/>
      <c r="J24" s="96"/>
    </row>
    <row r="28" spans="1:10" ht="60" customHeight="1">
      <c r="A28" s="89" t="s">
        <v>223</v>
      </c>
      <c r="B28" s="86" t="s">
        <v>276</v>
      </c>
      <c r="C28" s="96"/>
      <c r="D28" s="96"/>
      <c r="E28" s="96"/>
      <c r="F28" s="96"/>
      <c r="G28" s="96"/>
      <c r="H28" s="96"/>
      <c r="I28" s="96"/>
      <c r="J28" s="96"/>
    </row>
  </sheetData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99" t="s">
        <v>277</v>
      </c>
      <c r="C2" s="99"/>
      <c r="D2" s="99"/>
      <c r="E2" s="99"/>
      <c r="F2" s="99"/>
    </row>
    <row r="4" spans="2:6" ht="12.75" customHeight="1">
      <c r="B4" s="100" t="s">
        <v>278</v>
      </c>
      <c r="C4" s="100" t="s">
        <v>279</v>
      </c>
      <c r="D4" s="100" t="s">
        <v>280</v>
      </c>
      <c r="E4" s="100" t="s">
        <v>281</v>
      </c>
      <c r="F4" s="100" t="s">
        <v>282</v>
      </c>
    </row>
    <row r="6" spans="2:6" ht="12.75" customHeight="1">
      <c r="B6" s="101"/>
      <c r="C6" s="102"/>
      <c r="D6" s="103"/>
      <c r="E6" s="104"/>
      <c r="F6" s="105">
        <f>IF(AND(E6= "",D6= ""), "", ROUND(ROUND(E6, 2) * ROUND(D6, 3), 2))</f>
        <v/>
      </c>
    </row>
    <row r="8" spans="2:6" ht="12.75" customHeight="1">
      <c r="B8" s="101"/>
      <c r="C8" s="102"/>
      <c r="D8" s="103"/>
      <c r="E8" s="104"/>
      <c r="F8" s="105">
        <f>IF(AND(E8= "",D8= ""), "", ROUND(ROUND(E8, 2) * ROUND(D8, 3), 2))</f>
        <v/>
      </c>
    </row>
    <row r="10" spans="2:6" ht="12.75" customHeight="1">
      <c r="B10" s="101"/>
      <c r="C10" s="102"/>
      <c r="D10" s="103"/>
      <c r="E10" s="104"/>
      <c r="F10" s="105">
        <f>IF(AND(E10= "",D10= ""), "", ROUND(ROUND(E10, 2) * ROUND(D10, 3), 2))</f>
        <v/>
      </c>
    </row>
    <row r="12" spans="2:6" ht="12.75" customHeight="1">
      <c r="B12" s="101"/>
      <c r="C12" s="102"/>
      <c r="D12" s="103"/>
      <c r="E12" s="104"/>
      <c r="F12" s="105">
        <f>IF(AND(E12= "",D12= ""), "", ROUND(ROUND(E12, 2) * ROUND(D12, 3), 2))</f>
        <v/>
      </c>
    </row>
    <row r="14" spans="2:6" ht="12.75" customHeight="1">
      <c r="B14" s="101"/>
      <c r="C14" s="102"/>
      <c r="D14" s="103"/>
      <c r="E14" s="104"/>
      <c r="F14" s="105">
        <f>IF(AND(E14= "",D14= ""), "", ROUND(ROUND(E14, 2) * ROUND(D14, 3), 2))</f>
        <v/>
      </c>
    </row>
    <row r="16" spans="2:6" ht="12.75" customHeight="1">
      <c r="B16" s="101"/>
      <c r="C16" s="102"/>
      <c r="D16" s="103"/>
      <c r="E16" s="104"/>
      <c r="F16" s="105">
        <f>IF(AND(E16= "",D16= ""), "", ROUND(ROUND(E16, 2) * ROUND(D16, 3), 2))</f>
        <v/>
      </c>
    </row>
    <row r="18" spans="2:6" ht="12.75" customHeight="1">
      <c r="B18" s="101"/>
      <c r="C18" s="102"/>
      <c r="D18" s="103"/>
      <c r="E18" s="104"/>
      <c r="F18" s="105">
        <f>IF(AND(E18= "",D18= ""), "", ROUND(ROUND(E18, 2) * ROUND(D18, 3), 2))</f>
        <v/>
      </c>
    </row>
    <row r="20" spans="2:6" ht="12.75" customHeight="1">
      <c r="B20" s="101"/>
      <c r="C20" s="102"/>
      <c r="D20" s="103"/>
      <c r="E20" s="104"/>
      <c r="F20" s="105">
        <f>IF(AND(E20= "",D20= ""), "", ROUND(ROUND(E20, 2) * ROUND(D20, 3), 2))</f>
        <v/>
      </c>
    </row>
    <row r="22" spans="2:6" ht="12.75" customHeight="1">
      <c r="B22" s="101"/>
      <c r="C22" s="102"/>
      <c r="D22" s="103"/>
      <c r="E22" s="104"/>
      <c r="F22" s="105">
        <f>IF(AND(E22= "",D22= ""), "", ROUND(ROUND(E22, 2) * ROUND(D22, 3), 2))</f>
        <v/>
      </c>
    </row>
    <row r="24" spans="2:6" ht="12.75" customHeight="1">
      <c r="B24" s="101"/>
      <c r="C24" s="102"/>
      <c r="D24" s="103"/>
      <c r="E24" s="104"/>
      <c r="F24" s="105">
        <f>IF(AND(E24= "",D24= ""), "", ROUND(ROUND(E24, 2) * ROUND(D24, 3), 2))</f>
        <v/>
      </c>
    </row>
    <row r="26" spans="2:6" ht="12.75" customHeight="1">
      <c r="B26" s="101"/>
      <c r="C26" s="102"/>
      <c r="D26" s="103"/>
      <c r="E26" s="104"/>
      <c r="F26" s="105">
        <f>IF(AND(E26= "",D26= ""), "", ROUND(ROUND(E26, 2) * ROUND(D26, 3), 2))</f>
        <v/>
      </c>
    </row>
    <row r="28" spans="2:6" ht="12.75" customHeight="1">
      <c r="B28" s="101"/>
      <c r="C28" s="102"/>
      <c r="D28" s="103"/>
      <c r="E28" s="104"/>
      <c r="F28" s="105">
        <f>IF(AND(E28= "",D28= ""), "", ROUND(ROUND(E28, 2) * ROUND(D28, 3), 2))</f>
        <v/>
      </c>
    </row>
    <row r="30" spans="2:6" ht="12.75" customHeight="1">
      <c r="B30" s="101"/>
      <c r="C30" s="102"/>
      <c r="D30" s="103"/>
      <c r="E30" s="104"/>
      <c r="F30" s="105">
        <f>IF(AND(E30= "",D30= ""), "", ROUND(ROUND(E30, 2) * ROUND(D30, 3), 2))</f>
        <v/>
      </c>
    </row>
    <row r="32" spans="2:6" ht="12.75" customHeight="1">
      <c r="B32" s="101"/>
      <c r="C32" s="102"/>
      <c r="D32" s="103"/>
      <c r="E32" s="104"/>
      <c r="F32" s="105">
        <f>IF(AND(E32= "",D32= ""), "", ROUND(ROUND(E32, 2) * ROUND(D32, 3), 2))</f>
        <v/>
      </c>
    </row>
    <row r="34" spans="2:6" ht="12.75" customHeight="1">
      <c r="B34" s="101"/>
      <c r="C34" s="102"/>
      <c r="D34" s="103"/>
      <c r="E34" s="104"/>
      <c r="F34" s="105">
        <f>IF(AND(E34= "",D34= ""), "", ROUND(ROUND(E34, 2) * ROUND(D34, 3), 2))</f>
        <v/>
      </c>
    </row>
    <row r="36" spans="2:6" ht="12.75" customHeight="1">
      <c r="B36" s="101"/>
      <c r="C36" s="102"/>
      <c r="D36" s="103"/>
      <c r="E36" s="104"/>
      <c r="F36" s="105">
        <f>IF(AND(E36= "",D36= ""), "", ROUND(ROUND(E36, 2) * ROUND(D36, 3), 2))</f>
        <v/>
      </c>
    </row>
    <row r="38" spans="2:6" ht="12.75" customHeight="1">
      <c r="B38" s="101"/>
      <c r="C38" s="102"/>
      <c r="D38" s="103"/>
      <c r="E38" s="104"/>
      <c r="F38" s="105">
        <f>IF(AND(E38= "",D38= ""), "", ROUND(ROUND(E38, 2) * ROUND(D38, 3), 2))</f>
        <v/>
      </c>
    </row>
    <row r="40" spans="2:6" ht="12.75" customHeight="1">
      <c r="B40" s="101"/>
      <c r="C40" s="102"/>
      <c r="D40" s="103"/>
      <c r="E40" s="104"/>
      <c r="F40" s="105">
        <f>IF(AND(E40= "",D40= ""), "", ROUND(ROUND(E40, 2) * ROUND(D40, 3), 2))</f>
        <v/>
      </c>
    </row>
    <row r="42" spans="2:6" ht="12.75" customHeight="1">
      <c r="B42" s="101"/>
      <c r="C42" s="102"/>
      <c r="D42" s="103"/>
      <c r="E42" s="104"/>
      <c r="F42" s="105">
        <f>IF(AND(E42= "",D42= ""), "", ROUND(ROUND(E42, 2) * ROUND(D42, 3), 2))</f>
        <v/>
      </c>
    </row>
    <row r="44" spans="2:6" ht="12.75" customHeight="1">
      <c r="B44" s="101"/>
      <c r="C44" s="102"/>
      <c r="D44" s="103"/>
      <c r="E44" s="104"/>
      <c r="F44" s="105">
        <f>IF(AND(E44= "",D44= ""), "", ROUND(ROUND(E44, 2) * ROUND(D44, 3), 2))</f>
        <v/>
      </c>
    </row>
    <row r="46" spans="2:6" ht="12.75" customHeight="1">
      <c r="B46" s="101"/>
      <c r="C46" s="102"/>
      <c r="D46" s="103"/>
      <c r="E46" s="104"/>
      <c r="F46" s="105">
        <f>IF(AND(E46= "",D46= ""), "", ROUND(ROUND(E46, 2) * ROUND(D46, 3), 2))</f>
        <v/>
      </c>
    </row>
    <row r="48" spans="2:6" ht="12.75" customHeight="1">
      <c r="B48" s="101"/>
      <c r="C48" s="102"/>
      <c r="D48" s="103"/>
      <c r="E48" s="104"/>
      <c r="F48" s="105">
        <f>IF(AND(E48= "",D48= ""), "", ROUND(ROUND(E48, 2) * ROUND(D48, 3), 2))</f>
        <v/>
      </c>
    </row>
    <row r="50" spans="2:6" ht="12.75" customHeight="1">
      <c r="B50" s="101"/>
      <c r="C50" s="102"/>
      <c r="D50" s="103"/>
      <c r="E50" s="104"/>
      <c r="F50" s="105">
        <f>IF(AND(E50= "",D50= ""), "", ROUND(ROUND(E50, 2) * ROUND(D50, 3), 2))</f>
        <v/>
      </c>
    </row>
    <row r="52" spans="2:6" ht="12.75" customHeight="1">
      <c r="B52" s="101"/>
      <c r="C52" s="102"/>
      <c r="D52" s="103"/>
      <c r="E52" s="104"/>
      <c r="F52" s="105">
        <f>IF(AND(E52= "",D52= ""), "", ROUND(ROUND(E52, 2) * ROUND(D52, 3), 2))</f>
        <v/>
      </c>
    </row>
    <row r="54" spans="2:6" ht="12.75" customHeight="1">
      <c r="B54" s="101"/>
      <c r="C54" s="102"/>
      <c r="D54" s="103"/>
      <c r="E54" s="104"/>
      <c r="F54" s="105">
        <f>IF(AND(E54= "",D54= ""), "", ROUND(ROUND(E54, 2) * ROUND(D54, 3), 2))</f>
        <v/>
      </c>
    </row>
  </sheetData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2026-07-08T12:00:23Z</dcterms:created>
  <dcterms:modified xsi:type="dcterms:W3CDTF">2026-07-08T12:00:23Z</dcterms:modified>
</cp:coreProperties>
</file>